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81\"/>
    </mc:Choice>
  </mc:AlternateContent>
  <bookViews>
    <workbookView xWindow="0" yWindow="0" windowWidth="28800" windowHeight="108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<sst xmlns="http://schemas.openxmlformats.org/spreadsheetml/2006/main" count="1105" uniqueCount="618">
  <si>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</si>
  <si>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</si>
  <si>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</si>
  <si>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</si>
  <si>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</si>
  <si>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</si>
  <si>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</si>
  <si>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</si>
  <si>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</si>
  <si>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</si>
  <si>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</si>
  <si>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</si>
  <si>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</si>
  <si>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</si>
  <si>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</si>
  <si>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</si>
  <si>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</si>
  <si>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</si>
  <si>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</si>
  <si>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</si>
  <si>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</si>
  <si>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</si>
  <si>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</si>
  <si>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</si>
  <si>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</si>
  <si>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</si>
  <si>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</si>
  <si>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</si>
  <si>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</si>
  <si>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</si>
  <si>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</si>
  <si>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</si>
  <si>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</si>
  <si>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</si>
  <si>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</si>
  <si>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</si>
  <si>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</si>
  <si>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</si>
  <si>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</si>
  <si>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</si>
  <si>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</si>
  <si>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</si>
  <si>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</si>
  <si>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</si>
  <si>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</si>
  <si>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</si>
  <si>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</si>
  <si>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</si>
  <si>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</si>
  <si>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</si>
  <si>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</si>
  <si>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</si>
  <si>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</si>
  <si>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</si>
  <si>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</si>
  <si>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</si>
  <si>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</si>
  <si>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</si>
  <si>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</si>
  <si>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</si>
  <si>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</si>
  <si>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</si>
  <si>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</si>
  <si>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</si>
  <si>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</si>
  <si>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</si>
  <si>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</si>
  <si>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</si>
  <si>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</si>
  <si>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</si>
  <si>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</si>
  <si>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</si>
  <si>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</si>
  <si>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</si>
  <si>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</si>
  <si>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</si>
  <si>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</si>
  <si>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</si>
  <si>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</si>
  <si>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</si>
  <si>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</si>
  <si>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</si>
  <si>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</si>
  <si>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</si>
  <si>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</si>
  <si>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</si>
  <si>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</si>
  <si>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</si>
  <si>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</si>
  <si>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</si>
  <si>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</si>
  <si>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</si>
  <si>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</si>
  <si>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</si>
  <si>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</si>
  <si>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</si>
  <si>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</si>
  <si>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</si>
  <si>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</si>
  <si>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</si>
  <si>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</si>
  <si>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</si>
  <si>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</si>
  <si>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</si>
  <si>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</si>
  <si>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</si>
  <si>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</si>
  <si>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</si>
  <si>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</si>
  <si>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</si>
  <si>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</si>
  <si>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</si>
  <si>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</si>
  <si>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</si>
  <si>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</si>
  <si>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</si>
  <si>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</si>
  <si>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</si>
  <si>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</si>
  <si>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</si>
  <si>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</si>
  <si>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</si>
  <si>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</si>
  <si>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</si>
  <si>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</si>
  <si>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</si>
  <si>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</si>
  <si>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</si>
  <si>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</si>
  <si>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</si>
  <si>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</si>
  <si>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</si>
  <si>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</si>
  <si>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</si>
  <si>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</si>
  <si>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</si>
  <si>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</si>
  <si>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</si>
  <si>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</si>
  <si>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</si>
  <si>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</si>
  <si>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</si>
  <si>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</si>
  <si>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</si>
  <si>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</si>
  <si>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</si>
  <si>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</si>
  <si>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</si>
  <si>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</si>
  <si>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</si>
  <si>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</si>
  <si>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</si>
  <si>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</si>
  <si>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</si>
  <si>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</si>
  <si>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</si>
  <si>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</si>
  <si>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</si>
  <si>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</si>
  <si>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</si>
  <si>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</si>
  <si>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</si>
  <si>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</si>
  <si>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</si>
  <si>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</si>
  <si>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</si>
  <si>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</si>
  <si>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</si>
  <si>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</si>
  <si>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</si>
  <si>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</si>
  <si>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</si>
  <si>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</si>
  <si>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</si>
  <si>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</si>
  <si>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</si>
  <si>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</si>
  <si>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</si>
  <si>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</si>
  <si>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</si>
  <si>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</si>
  <si>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</si>
  <si>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</si>
  <si>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</si>
  <si>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</si>
  <si>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</si>
  <si>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</si>
  <si>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</si>
  <si>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</si>
  <si>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</si>
  <si>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</si>
  <si>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</si>
  <si>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</si>
  <si>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</si>
  <si>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</si>
  <si>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</si>
  <si>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</si>
  <si>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</si>
  <si>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</si>
  <si>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</si>
  <si>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</si>
  <si>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</si>
  <si>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</si>
  <si>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</si>
  <si>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</si>
  <si>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</si>
  <si>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</si>
  <si>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</si>
  <si>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</si>
  <si>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</si>
  <si>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</si>
  <si>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</si>
  <si>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</si>
  <si>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</si>
  <si>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</si>
  <si>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</si>
  <si>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</si>
  <si>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</si>
  <si>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</si>
  <si>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</si>
  <si>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</si>
  <si>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</si>
  <si>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</si>
  <si>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</si>
  <si>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</si>
  <si>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</si>
  <si>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</si>
  <si>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</si>
  <si>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</si>
  <si>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</si>
  <si>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</si>
  <si>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</si>
  <si>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</si>
  <si>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</si>
  <si>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</si>
  <si>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</si>
  <si>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</si>
  <si>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</si>
  <si>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</si>
  <si>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</si>
  <si>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</si>
  <si>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</si>
  <si>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</si>
  <si>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</si>
  <si>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</si>
  <si>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</si>
  <si>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</si>
  <si>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</si>
  <si>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</si>
  <si>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</si>
  <si>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</si>
  <si>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</si>
  <si>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</si>
  <si>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</si>
  <si>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</si>
  <si>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</si>
  <si>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</si>
  <si>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</si>
  <si>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</si>
  <si>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</si>
  <si>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</si>
  <si>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</si>
  <si>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</si>
  <si>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</si>
  <si>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</si>
  <si>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</si>
  <si>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</si>
  <si>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</si>
  <si>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</si>
  <si>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</si>
  <si>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</si>
  <si>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</si>
  <si>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</si>
  <si>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</si>
  <si>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</si>
  <si>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</si>
  <si>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</si>
  <si>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</si>
  <si>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</si>
  <si>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</si>
  <si>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</si>
  <si>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</si>
  <si>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</si>
  <si>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</si>
  <si>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</si>
  <si>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</si>
  <si>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</si>
  <si>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</si>
  <si>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</si>
  <si>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</si>
  <si>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</si>
  <si>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</si>
  <si>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</si>
  <si>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</si>
  <si>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</si>
  <si>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</si>
  <si>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</si>
  <si>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</si>
  <si>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</si>
  <si>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</si>
  <si>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</si>
  <si>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</si>
  <si>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</si>
  <si>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</si>
  <si>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</si>
  <si>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</si>
  <si>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</si>
  <si>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</si>
  <si>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</si>
  <si>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</si>
  <si>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</si>
  <si>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</si>
  <si>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</si>
  <si>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</si>
  <si>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</si>
  <si>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</si>
  <si>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</si>
  <si>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</si>
  <si>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</si>
  <si>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</si>
  <si>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</si>
  <si>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</si>
  <si>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</si>
  <si>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</si>
  <si>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</si>
  <si>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</si>
  <si>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</si>
  <si>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</si>
  <si>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</si>
  <si>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</si>
  <si>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</si>
  <si>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</si>
  <si>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</si>
  <si>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</si>
  <si>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</si>
  <si>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</si>
  <si>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</si>
  <si>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</si>
  <si>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</si>
  <si>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</si>
  <si>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</si>
  <si>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</si>
  <si>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</si>
  <si>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</si>
  <si>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</si>
  <si>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</si>
  <si>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</si>
  <si>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</si>
  <si>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</si>
  <si>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</si>
  <si>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</si>
  <si>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</si>
  <si>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</si>
  <si>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</si>
  <si>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</si>
  <si>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</si>
  <si>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</si>
  <si>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</si>
  <si>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</si>
  <si>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</si>
  <si>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</si>
  <si>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</si>
  <si>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</si>
  <si>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</si>
  <si>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</si>
  <si>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</si>
  <si>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</si>
  <si>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</si>
  <si>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</si>
  <si>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</si>
  <si>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</si>
  <si>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</si>
  <si>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</si>
  <si>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</si>
  <si>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</si>
  <si>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</si>
  <si>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</si>
  <si>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</si>
  <si>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</si>
  <si>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</si>
  <si>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</si>
  <si>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</si>
  <si>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</si>
  <si>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</si>
  <si>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</si>
  <si>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</si>
  <si>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</si>
  <si>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</si>
  <si>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</si>
  <si>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</si>
  <si>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</si>
  <si>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</si>
  <si>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</si>
  <si>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</si>
  <si>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</si>
  <si>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</si>
  <si>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</si>
  <si>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</si>
  <si>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</si>
  <si>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</si>
  <si>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</si>
  <si>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</si>
  <si>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</si>
  <si>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</si>
  <si>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</si>
  <si>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</si>
  <si>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</si>
  <si>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</si>
  <si>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</si>
  <si>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</si>
  <si>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</si>
  <si>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</si>
  <si>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</si>
  <si>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</si>
  <si>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</si>
  <si>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</si>
  <si>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</si>
  <si>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</si>
  <si>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</si>
  <si>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</si>
  <si>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</si>
  <si>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</si>
  <si>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</si>
  <si>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</si>
  <si>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</si>
  <si>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</si>
  <si>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</si>
  <si>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</si>
  <si>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</si>
  <si>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</si>
  <si>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</si>
  <si>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</si>
  <si>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</si>
  <si>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</si>
  <si>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</si>
  <si>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</si>
  <si>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</si>
  <si>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</si>
  <si>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</si>
  <si>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</si>
  <si>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</si>
  <si>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</si>
  <si>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</si>
  <si>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</si>
  <si>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</si>
  <si>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</si>
  <si>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</si>
  <si>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</si>
  <si>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</si>
  <si>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</si>
  <si>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</si>
  <si>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</si>
  <si>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</si>
  <si>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</si>
  <si>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</si>
  <si>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</si>
  <si>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</si>
  <si>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</si>
  <si>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</si>
  <si>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</si>
  <si>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</si>
  <si>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</si>
  <si>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</si>
  <si>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</si>
  <si>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</si>
  <si>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</si>
  <si>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</si>
  <si>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</si>
  <si>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</si>
  <si>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</si>
  <si>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</si>
  <si>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</si>
  <si>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</si>
  <si>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</si>
  <si>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</si>
  <si>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</si>
  <si>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</si>
  <si>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</si>
  <si>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</si>
  <si>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</si>
  <si>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</si>
  <si>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</si>
  <si>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</si>
  <si>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</si>
  <si>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</si>
  <si>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</si>
  <si>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</si>
  <si>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</si>
  <si>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</si>
  <si>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</si>
  <si>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</si>
  <si>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</si>
  <si>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</si>
  <si>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</si>
  <si>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</si>
  <si>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</si>
  <si>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</si>
  <si>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</si>
  <si>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</si>
  <si>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</si>
  <si>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</si>
  <si>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</si>
  <si>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</si>
  <si>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</si>
  <si>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</si>
  <si>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</si>
  <si>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</si>
  <si>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</si>
  <si>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</si>
  <si>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</si>
  <si>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</si>
  <si>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</si>
  <si>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</si>
  <si>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</si>
  <si>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</si>
  <si>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</si>
  <si>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</si>
  <si>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</si>
  <si>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</si>
  <si>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</si>
  <si>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</si>
  <si>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</si>
  <si>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</si>
  <si>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</si>
  <si>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</si>
  <si>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</si>
  <si>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</si>
  <si>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</si>
  <si>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</si>
  <si>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</si>
  <si>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</si>
  <si>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</si>
  <si>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ВЛ-10 кВ Гагарино (установка 2 реклоузера, замена 1 км провода АС-70 на СИП 3) 1</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</si>
  <si>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</si>
  <si>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</si>
  <si>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</si>
  <si>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</si>
  <si>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</si>
  <si>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</si>
  <si>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</si>
  <si>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</si>
  <si>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</si>
  <si>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</si>
  <si>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</si>
  <si>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</si>
  <si>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</si>
  <si>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</si>
  <si>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</si>
  <si>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</si>
  <si>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</si>
  <si>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</si>
  <si>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</si>
  <si>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</si>
  <si>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</si>
  <si>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</si>
  <si>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</si>
  <si>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</si>
  <si>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</si>
  <si>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</si>
  <si>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</si>
  <si>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</si>
  <si>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</si>
  <si>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</si>
  <si>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</si>
  <si>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</si>
  <si>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</si>
  <si>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</si>
  <si>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</si>
  <si>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</si>
  <si>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</si>
  <si>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</si>
  <si>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</si>
  <si>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</si>
  <si>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</si>
  <si>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</si>
  <si>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Тюменская область,  Ишимский район</t>
  </si>
  <si>
    <t>нет</t>
  </si>
  <si>
    <t>ВЛ 10 кВ Гагарино</t>
  </si>
  <si>
    <t>ВЛ 10 кВ Гагарино реклоузер № новый</t>
  </si>
  <si>
    <t>1988</t>
  </si>
  <si>
    <t>50</t>
  </si>
  <si>
    <t>СИП 3 1х70</t>
  </si>
  <si>
    <t>ВЛ</t>
  </si>
  <si>
    <t>2026</t>
  </si>
  <si>
    <t>2010</t>
  </si>
  <si>
    <t>П10-7ДБ</t>
  </si>
  <si>
    <t>ПоБ10-2</t>
  </si>
  <si>
    <t>Акт ТО от 31.07.2018</t>
  </si>
  <si>
    <t>Продлен срок эксплуатации до 2023 года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</si>
  <si>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</si>
  <si>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Этапность не предусмотрена</t>
  </si>
  <si>
    <t>П</t>
  </si>
  <si>
    <t>будут реализована автоматизация процессов поиска и локализации повреждений ВЛ, что снизит аварийность сети SAIDI до величины 0,7 ч/год, SAIFI до величины 0,2 откл./год, уменьшатся затраты на обслуживание, оптимизируется работа диспетчерского персонала, повысится технический уровень эксплуатации ВЛ, снизится время обесточения потребителей, снизится временя отыскания повреждения. Резервирование электроснабжения РТРС и создание управляемой и автоматизированной сети</t>
  </si>
  <si>
    <t>не требуется</t>
  </si>
  <si>
    <t>31.06.2026</t>
  </si>
  <si>
    <t xml:space="preserve"> ТПиР</t>
  </si>
  <si>
    <t>не предусмотрена</t>
  </si>
  <si>
    <t>расчет</t>
  </si>
  <si>
    <t xml:space="preserve"> АО "Россети Тюмень" Тюменские ЭС</t>
  </si>
  <si>
    <t>не подошел срок реализации</t>
  </si>
  <si>
    <t>возможность реализации в установленный срок</t>
  </si>
  <si>
    <t>реклоузер 10 кВ - 2 шт.</t>
  </si>
  <si>
    <t>M_TP3500.VL.0081</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</si>
  <si>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</si>
  <si>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</si>
  <si>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</si>
  <si>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</si>
  <si>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</si>
  <si>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Ишимский район</t>
  </si>
  <si>
    <t>не относится</t>
  </si>
  <si>
    <t xml:space="preserve"> </t>
  </si>
  <si>
    <t>Замена провода АС-70 на ВЛ 10 кВ - 1 км, Установка 2 реклоузеров 10 кВ</t>
  </si>
  <si>
    <t>Реконструкция ВЛ-10 кВ Гагарино (установка 2 реклоузера, замена 1 км провода АС-70 на СИП 3)</t>
  </si>
  <si>
    <t>Финансирование: 6,00 млн. руб. с НДС                                                                         установка реклоузера 10 кВ: 2 шт., замена провода 10 кВ: 1 км</t>
  </si>
  <si>
    <t>Год раскрытия информации: 2023 год</t>
  </si>
  <si>
    <t xml:space="preserve">ВЛ 10 кВ: 6 млн руб./км   </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</si>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</sst>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41" fillId="0" borderId="45"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5" t="s">
        <v>614</v>
      </c>
      <c r="B5" s="235"/>
      <c r="C5" s="235"/>
      <c r="D5" s="192"/>
      <c r="E5" s="192"/>
      <c r="F5" s="192"/>
      <c r="G5" s="192"/>
      <c r="H5" s="192"/>
      <c r="I5" s="192"/>
      <c r="J5" s="192"/>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531</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602</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0" t="s">
        <v>612</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513</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357</v>
      </c>
      <c r="C22" s="40" t="s">
        <v>572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573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462</v>
      </c>
      <c r="C25" s="216" t="s">
        <v>574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16" t="s">
        <v>607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6"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463</v>
      </c>
      <c r="C28" s="216"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464</v>
      </c>
      <c r="C29" s="216"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465</v>
      </c>
      <c r="C30" s="216"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466</v>
      </c>
      <c r="C31" s="216" t="s">
        <v>375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467</v>
      </c>
      <c r="C32" s="216"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468</v>
      </c>
      <c r="C33" s="40"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482</v>
      </c>
      <c r="B34" s="43" t="s">
        <v>469</v>
      </c>
      <c r="C34" s="40"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472</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483</v>
      </c>
      <c r="B36" s="43" t="s">
        <v>470</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473</v>
      </c>
      <c r="B37" s="43" t="s">
        <v>471</v>
      </c>
      <c r="C37" s="216" t="s">
        <v>375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484</v>
      </c>
      <c r="B38" s="43" t="s">
        <v>231</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474</v>
      </c>
      <c r="B40" s="43" t="s">
        <v>526</v>
      </c>
      <c r="C40" s="216"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485</v>
      </c>
      <c r="B41" s="43" t="s">
        <v>508</v>
      </c>
      <c r="C41" s="40" t="s">
        <v>576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475</v>
      </c>
      <c r="B42" s="43" t="s">
        <v>523</v>
      </c>
      <c r="C42" s="40" t="s">
        <v>576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488</v>
      </c>
      <c r="B43" s="43" t="s">
        <v>489</v>
      </c>
      <c r="C43" s="40" t="s">
        <v>576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476</v>
      </c>
      <c r="B44" s="43" t="s">
        <v>514</v>
      </c>
      <c r="C44" s="40" t="s">
        <v>576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509</v>
      </c>
      <c r="B45" s="43" t="s">
        <v>515</v>
      </c>
      <c r="C45" s="40" t="s">
        <v>576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477</v>
      </c>
      <c r="B46" s="43" t="s">
        <v>516</v>
      </c>
      <c r="C46" s="40" t="s">
        <v>576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510</v>
      </c>
      <c r="B48" s="43" t="s">
        <v>524</v>
      </c>
      <c r="C48" s="230">
        <v>6.0011607999999983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478</v>
      </c>
      <c r="B49" s="43" t="s">
        <v>525</v>
      </c>
      <c r="C49" s="231">
        <v>5.0283389999999999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1" t="str">
        <f>'1. паспорт местоположение'!A12:C12</f>
        <v>M_TP3500.VL.0081</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1" t="str">
        <f>'1. паспорт местоположение'!A15:C15</f>
        <v>Реконструкция ВЛ-10 кВ Гагарино (установка 2 реклоузера, замена 1 км провода АС-70 на СИП 3)</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487</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101</v>
      </c>
      <c r="C19" s="247" t="s">
        <v>381</v>
      </c>
      <c r="D19" s="246" t="s">
        <v>380</v>
      </c>
      <c r="E19" s="246" t="s">
        <v>100</v>
      </c>
      <c r="F19" s="246" t="s">
        <v>99</v>
      </c>
      <c r="G19" s="246" t="s">
        <v>376</v>
      </c>
      <c r="H19" s="246" t="s">
        <v>98</v>
      </c>
      <c r="I19" s="246" t="s">
        <v>97</v>
      </c>
      <c r="J19" s="246" t="s">
        <v>96</v>
      </c>
      <c r="K19" s="246" t="s">
        <v>95</v>
      </c>
      <c r="L19" s="246" t="s">
        <v>94</v>
      </c>
      <c r="M19" s="246" t="s">
        <v>93</v>
      </c>
      <c r="N19" s="246" t="s">
        <v>92</v>
      </c>
      <c r="O19" s="246" t="s">
        <v>91</v>
      </c>
      <c r="P19" s="246" t="s">
        <v>90</v>
      </c>
      <c r="Q19" s="246" t="s">
        <v>379</v>
      </c>
      <c r="R19" s="246"/>
      <c r="S19" s="249" t="s">
        <v>481</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377</v>
      </c>
      <c r="R20" s="46" t="s">
        <v>378</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82"/>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2"/>
      <c r="T28" s="32"/>
      <c r="U28" s="32"/>
      <c r="V28" s="32"/>
      <c r="W28" s="32"/>
      <c r="X28" s="31"/>
      <c r="Y28" s="31"/>
      <c r="Z28" s="31"/>
      <c r="AA28" s="31"/>
      <c r="AB28" s="31"/>
    </row>
    <row r="29" spans="1:28" ht="20.25" customHeight="1" x14ac:dyDescent="0.25">
      <c r="A29" s="142"/>
      <c r="B29" s="50"/>
      <c r="C29" s="50"/>
      <c r="D29" s="50"/>
      <c r="E29" s="142"/>
      <c r="F29" s="142"/>
      <c r="G29" s="142"/>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1" t="str">
        <f>'1. паспорт местоположение'!A12:C12</f>
        <v>M_TP3500.VL.0081</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1" t="str">
        <f>'1. паспорт местоположение'!A15:C15</f>
        <v>Реконструкция ВЛ-10 кВ Гагарино (установка 2 реклоузера, замена 1 км провода АС-70 на СИП 3)</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492</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222</v>
      </c>
      <c r="C21" s="258"/>
      <c r="D21" s="261" t="s">
        <v>123</v>
      </c>
      <c r="E21" s="257" t="s">
        <v>521</v>
      </c>
      <c r="F21" s="258"/>
      <c r="G21" s="257" t="s">
        <v>270</v>
      </c>
      <c r="H21" s="258"/>
      <c r="I21" s="257" t="s">
        <v>122</v>
      </c>
      <c r="J21" s="258"/>
      <c r="K21" s="261" t="s">
        <v>121</v>
      </c>
      <c r="L21" s="257" t="s">
        <v>120</v>
      </c>
      <c r="M21" s="258"/>
      <c r="N21" s="257" t="s">
        <v>517</v>
      </c>
      <c r="O21" s="258"/>
      <c r="P21" s="261" t="s">
        <v>119</v>
      </c>
      <c r="Q21" s="250" t="s">
        <v>118</v>
      </c>
      <c r="R21" s="251"/>
      <c r="S21" s="250" t="s">
        <v>117</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1" t="s">
        <v>116</v>
      </c>
      <c r="R22" s="101" t="s">
        <v>491</v>
      </c>
      <c r="S22" s="101" t="s">
        <v>115</v>
      </c>
      <c r="T22" s="101" t="s">
        <v>114</v>
      </c>
    </row>
    <row r="23" spans="1:113" ht="51.75" customHeight="1" x14ac:dyDescent="0.25">
      <c r="A23" s="256"/>
      <c r="B23" s="190" t="s">
        <v>112</v>
      </c>
      <c r="C23" s="190" t="s">
        <v>113</v>
      </c>
      <c r="D23" s="262"/>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101" t="s">
        <v>112</v>
      </c>
      <c r="R23" s="101" t="s">
        <v>112</v>
      </c>
      <c r="S23" s="101" t="s">
        <v>112</v>
      </c>
      <c r="T23" s="101"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3" t="s">
        <v>527</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1" t="str">
        <f>'1. паспорт местоположение'!A12:C12</f>
        <v>M_TP3500.VL.0081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1" t="str">
        <f>'1. паспорт местоположение'!A15:C15</f>
        <v>Реконструкция ВЛ-10 кВ Гагарино (установка 2 реклоузера, замена 1 км провода АС-70 на СИП 3)</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494</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5" t="s">
        <v>6</v>
      </c>
      <c r="B21" s="267" t="s">
        <v>501</v>
      </c>
      <c r="C21" s="268"/>
      <c r="D21" s="267" t="s">
        <v>503</v>
      </c>
      <c r="E21" s="268"/>
      <c r="F21" s="250" t="s">
        <v>95</v>
      </c>
      <c r="G21" s="252"/>
      <c r="H21" s="252"/>
      <c r="I21" s="251"/>
      <c r="J21" s="265" t="s">
        <v>504</v>
      </c>
      <c r="K21" s="267" t="s">
        <v>505</v>
      </c>
      <c r="L21" s="268"/>
      <c r="M21" s="267" t="s">
        <v>506</v>
      </c>
      <c r="N21" s="268"/>
      <c r="O21" s="267" t="s">
        <v>493</v>
      </c>
      <c r="P21" s="268"/>
      <c r="Q21" s="267" t="s">
        <v>128</v>
      </c>
      <c r="R21" s="268"/>
      <c r="S21" s="265" t="s">
        <v>127</v>
      </c>
      <c r="T21" s="265" t="s">
        <v>507</v>
      </c>
      <c r="U21" s="265" t="s">
        <v>502</v>
      </c>
      <c r="V21" s="267" t="s">
        <v>126</v>
      </c>
      <c r="W21" s="268"/>
      <c r="X21" s="250" t="s">
        <v>118</v>
      </c>
      <c r="Y21" s="252"/>
      <c r="Z21" s="250" t="s">
        <v>117</v>
      </c>
      <c r="AA21" s="252"/>
    </row>
    <row r="22" spans="1:27" ht="216" customHeight="1" x14ac:dyDescent="0.25">
      <c r="A22" s="271"/>
      <c r="B22" s="269"/>
      <c r="C22" s="270"/>
      <c r="D22" s="269"/>
      <c r="E22" s="270"/>
      <c r="F22" s="250" t="s">
        <v>125</v>
      </c>
      <c r="G22" s="251"/>
      <c r="H22" s="250" t="s">
        <v>124</v>
      </c>
      <c r="I22" s="251"/>
      <c r="J22" s="266"/>
      <c r="K22" s="269"/>
      <c r="L22" s="270"/>
      <c r="M22" s="269"/>
      <c r="N22" s="270"/>
      <c r="O22" s="269"/>
      <c r="P22" s="270"/>
      <c r="Q22" s="269"/>
      <c r="R22" s="270"/>
      <c r="S22" s="266"/>
      <c r="T22" s="266"/>
      <c r="U22" s="266"/>
      <c r="V22" s="269"/>
      <c r="W22" s="270"/>
      <c r="X22" s="101" t="s">
        <v>116</v>
      </c>
      <c r="Y22" s="101" t="s">
        <v>491</v>
      </c>
      <c r="Z22" s="101" t="s">
        <v>115</v>
      </c>
      <c r="AA22" s="101" t="s">
        <v>114</v>
      </c>
    </row>
    <row r="23" spans="1:27" ht="60" customHeight="1" x14ac:dyDescent="0.25">
      <c r="A23" s="266"/>
      <c r="B23" s="188" t="s">
        <v>112</v>
      </c>
      <c r="C23" s="188"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1" t="s">
        <v>112</v>
      </c>
      <c r="AA23" s="101"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100.5" customHeight="1" thickBot="1" x14ac:dyDescent="0.3">
      <c r="A25" s="105">
        <v>1</v>
      </c>
      <c r="B25" s="105" t="s">
        <v>577</v>
      </c>
      <c r="C25" s="105" t="s">
        <v>577</v>
      </c>
      <c r="D25" s="105" t="s">
        <v>578</v>
      </c>
      <c r="E25" s="105" t="s">
        <v>578</v>
      </c>
      <c r="F25" s="101">
        <v>10</v>
      </c>
      <c r="G25" s="101">
        <v>10</v>
      </c>
      <c r="H25" s="101">
        <v>10</v>
      </c>
      <c r="I25" s="101">
        <v>10</v>
      </c>
      <c r="J25" s="217" t="s">
        <v>579</v>
      </c>
      <c r="K25" s="217" t="s">
        <v>66</v>
      </c>
      <c r="L25" s="217" t="s">
        <v>66</v>
      </c>
      <c r="M25" s="217" t="s">
        <v>580</v>
      </c>
      <c r="N25" s="106" t="s">
        <v>581</v>
      </c>
      <c r="O25" s="218" t="s">
        <v>582</v>
      </c>
      <c r="P25" s="218" t="s">
        <v>582</v>
      </c>
      <c r="Q25" s="218">
        <v>0.5</v>
      </c>
      <c r="R25" s="101">
        <v>0.5</v>
      </c>
      <c r="S25" s="217" t="s">
        <v>583</v>
      </c>
      <c r="T25" s="217" t="s">
        <v>584</v>
      </c>
      <c r="U25" s="217" t="s">
        <v>64</v>
      </c>
      <c r="V25" s="190" t="s">
        <v>585</v>
      </c>
      <c r="W25" s="190" t="s">
        <v>586</v>
      </c>
      <c r="X25" s="219" t="s">
        <v>587</v>
      </c>
      <c r="Y25" s="219" t="s">
        <v>588</v>
      </c>
      <c r="Z25" s="101" t="s">
        <v>576</v>
      </c>
      <c r="AA25" s="101" t="s">
        <v>576</v>
      </c>
    </row>
    <row r="26" spans="1:27" ht="114.75" customHeight="1" thickBot="1" x14ac:dyDescent="0.3">
      <c r="A26" s="105">
        <v>2</v>
      </c>
      <c r="B26" s="105" t="s">
        <v>577</v>
      </c>
      <c r="C26" s="105" t="s">
        <v>577</v>
      </c>
      <c r="D26" s="105" t="s">
        <v>578</v>
      </c>
      <c r="E26" s="105" t="s">
        <v>578</v>
      </c>
      <c r="F26" s="101">
        <v>10</v>
      </c>
      <c r="G26" s="101">
        <v>10</v>
      </c>
      <c r="H26" s="101">
        <v>10</v>
      </c>
      <c r="I26" s="101">
        <v>10</v>
      </c>
      <c r="J26" s="217" t="s">
        <v>579</v>
      </c>
      <c r="K26" s="217" t="s">
        <v>66</v>
      </c>
      <c r="L26" s="217" t="s">
        <v>66</v>
      </c>
      <c r="M26" s="217" t="s">
        <v>580</v>
      </c>
      <c r="N26" s="106" t="s">
        <v>581</v>
      </c>
      <c r="O26" s="218" t="s">
        <v>582</v>
      </c>
      <c r="P26" s="218" t="s">
        <v>582</v>
      </c>
      <c r="Q26" s="218">
        <v>0.5</v>
      </c>
      <c r="R26" s="101">
        <v>0.5</v>
      </c>
      <c r="S26" s="217" t="s">
        <v>583</v>
      </c>
      <c r="T26" s="217" t="s">
        <v>584</v>
      </c>
      <c r="U26" s="217" t="s">
        <v>64</v>
      </c>
      <c r="V26" s="190" t="s">
        <v>585</v>
      </c>
      <c r="W26" s="190" t="s">
        <v>586</v>
      </c>
      <c r="X26" s="219" t="s">
        <v>587</v>
      </c>
      <c r="Y26" s="219" t="s">
        <v>588</v>
      </c>
      <c r="Z26" s="101" t="s">
        <v>576</v>
      </c>
      <c r="AA26" s="101" t="s">
        <v>576</v>
      </c>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M_TP3500.VL.0081</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5.75" x14ac:dyDescent="0.2">
      <c r="A15" s="241" t="str">
        <f>'1. паспорт местоположение'!A15:C15</f>
        <v>Реконструкция ВЛ-10 кВ Гагарино (установка 2 реклоузера, замена 1 км провода АС-70 на СИП 3)</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486</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499</v>
      </c>
      <c r="C22" s="220" t="s">
        <v>573</v>
      </c>
      <c r="D22" s="33"/>
      <c r="E22" s="33"/>
      <c r="F22" s="32"/>
      <c r="G22" s="32"/>
      <c r="H22" s="32"/>
      <c r="I22" s="32"/>
      <c r="J22" s="32"/>
      <c r="K22" s="32"/>
      <c r="L22" s="32"/>
      <c r="M22" s="32"/>
      <c r="N22" s="32"/>
      <c r="O22" s="32"/>
      <c r="P22" s="32"/>
      <c r="Q22" s="31"/>
      <c r="R22" s="31"/>
      <c r="S22" s="31"/>
      <c r="T22" s="31"/>
      <c r="U22" s="31"/>
    </row>
    <row r="23" spans="1:21" ht="129" customHeight="1" x14ac:dyDescent="0.25">
      <c r="A23" s="28" t="s">
        <v>64</v>
      </c>
      <c r="B23" s="30" t="s">
        <v>61</v>
      </c>
      <c r="C23" s="29" t="s">
        <v>592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519</v>
      </c>
      <c r="C24" s="216"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520</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590</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500</v>
      </c>
      <c r="C27" s="29" t="s">
        <v>589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85"/>
      <c r="AB6" s="185"/>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85"/>
      <c r="AB7" s="185"/>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86"/>
      <c r="AB8" s="186"/>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7"/>
      <c r="AB9" s="187"/>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85"/>
      <c r="AB10" s="185"/>
    </row>
    <row r="11" spans="1:28" ht="15.75" x14ac:dyDescent="0.25">
      <c r="A11" s="241" t="str">
        <f>'1. паспорт местоположение'!A12:C12</f>
        <v>M_TP3500.VL.0081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86"/>
      <c r="AB11" s="186"/>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7"/>
      <c r="AB12" s="187"/>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1" t="str">
        <f>'1. паспорт местоположение'!A15:C15</f>
        <v>Реконструкция ВЛ-10 кВ Гагарино (установка 2 реклоузера, замена 1 км провода АС-70 на СИП 3)</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86"/>
      <c r="AB14" s="186"/>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7"/>
      <c r="AB15" s="187"/>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96"/>
      <c r="AB16" s="196"/>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96"/>
      <c r="AB17" s="196"/>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96"/>
      <c r="AB18" s="196"/>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96"/>
      <c r="AB19" s="196"/>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7"/>
      <c r="AB20" s="19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7"/>
      <c r="AB21" s="197"/>
    </row>
    <row r="22" spans="1:28" x14ac:dyDescent="0.25">
      <c r="A22" s="274" t="s">
        <v>518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8"/>
      <c r="AB22" s="198"/>
    </row>
    <row r="23" spans="1:28" ht="32.25" customHeight="1" x14ac:dyDescent="0.25">
      <c r="A23" s="276" t="s">
        <v>373</v>
      </c>
      <c r="B23" s="277"/>
      <c r="C23" s="277"/>
      <c r="D23" s="277"/>
      <c r="E23" s="277"/>
      <c r="F23" s="277"/>
      <c r="G23" s="277"/>
      <c r="H23" s="277"/>
      <c r="I23" s="277"/>
      <c r="J23" s="277"/>
      <c r="K23" s="277"/>
      <c r="L23" s="278"/>
      <c r="M23" s="275" t="s">
        <v>374</v>
      </c>
      <c r="N23" s="275"/>
      <c r="O23" s="275"/>
      <c r="P23" s="275"/>
      <c r="Q23" s="275"/>
      <c r="R23" s="275"/>
      <c r="S23" s="275"/>
      <c r="T23" s="275"/>
      <c r="U23" s="275"/>
      <c r="V23" s="275"/>
      <c r="W23" s="275"/>
      <c r="X23" s="275"/>
      <c r="Y23" s="275"/>
      <c r="Z23" s="275"/>
    </row>
    <row r="24" spans="1:28" ht="151.5" customHeight="1" x14ac:dyDescent="0.25">
      <c r="A24" s="98" t="s">
        <v>232</v>
      </c>
      <c r="B24" s="99" t="s">
        <v>260</v>
      </c>
      <c r="C24" s="98" t="s">
        <v>367</v>
      </c>
      <c r="D24" s="98" t="s">
        <v>233</v>
      </c>
      <c r="E24" s="98" t="s">
        <v>368</v>
      </c>
      <c r="F24" s="98" t="s">
        <v>370</v>
      </c>
      <c r="G24" s="98" t="s">
        <v>369</v>
      </c>
      <c r="H24" s="98" t="s">
        <v>234</v>
      </c>
      <c r="I24" s="98" t="s">
        <v>371</v>
      </c>
      <c r="J24" s="98" t="s">
        <v>265</v>
      </c>
      <c r="K24" s="99" t="s">
        <v>259</v>
      </c>
      <c r="L24" s="99" t="s">
        <v>235</v>
      </c>
      <c r="M24" s="100" t="s">
        <v>277</v>
      </c>
      <c r="N24" s="99" t="s">
        <v>529</v>
      </c>
      <c r="O24" s="98" t="s">
        <v>274</v>
      </c>
      <c r="P24" s="98" t="s">
        <v>275</v>
      </c>
      <c r="Q24" s="98" t="s">
        <v>273</v>
      </c>
      <c r="R24" s="98" t="s">
        <v>234</v>
      </c>
      <c r="S24" s="98" t="s">
        <v>272</v>
      </c>
      <c r="T24" s="98" t="s">
        <v>271</v>
      </c>
      <c r="U24" s="98" t="s">
        <v>366</v>
      </c>
      <c r="V24" s="98" t="s">
        <v>273</v>
      </c>
      <c r="W24" s="107" t="s">
        <v>258</v>
      </c>
      <c r="X24" s="107" t="s">
        <v>287</v>
      </c>
      <c r="Y24" s="107" t="s">
        <v>288</v>
      </c>
      <c r="Z24" s="109" t="s">
        <v>286</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228" t="s">
        <v>603</v>
      </c>
      <c r="B26" s="229" t="s">
        <v>577</v>
      </c>
      <c r="C26" s="93">
        <v>6</v>
      </c>
      <c r="D26" s="93">
        <v>91</v>
      </c>
      <c r="E26" s="93"/>
      <c r="F26" s="93">
        <v>546</v>
      </c>
      <c r="G26" s="93"/>
      <c r="H26" s="93">
        <v>226773</v>
      </c>
      <c r="I26" s="93">
        <v>2.4076940376499848E-3</v>
      </c>
      <c r="J26" s="93">
        <v>4.0128233960833081E-4</v>
      </c>
      <c r="K26" s="93" t="s">
        <v>604</v>
      </c>
      <c r="L26" s="94"/>
      <c r="M26" s="96" t="s">
        <v>605</v>
      </c>
      <c r="N26" s="93"/>
      <c r="O26" s="93">
        <v>536.9</v>
      </c>
      <c r="P26" s="93">
        <v>5.9</v>
      </c>
      <c r="Q26" s="93">
        <v>2.5835832986666083E-5</v>
      </c>
      <c r="R26" s="93">
        <v>228365</v>
      </c>
      <c r="S26" s="93">
        <v>2.3510608017866135E-3</v>
      </c>
      <c r="T26" s="93">
        <v>3.9848488165874807E-4</v>
      </c>
      <c r="U26" s="93"/>
      <c r="V26" s="93">
        <v>2.5835832986666083E-5</v>
      </c>
      <c r="W26" s="93">
        <v>-5.6633235863371312E-5</v>
      </c>
      <c r="X26" s="93">
        <v>-2.7974579495827355E-6</v>
      </c>
      <c r="Y26" s="93"/>
      <c r="Z26" s="228" t="s">
        <v>606</v>
      </c>
    </row>
    <row r="27" spans="1:28" hidden="1" x14ac:dyDescent="0.25">
      <c r="A27" s="92" t="s">
        <v>236</v>
      </c>
      <c r="B27" s="92" t="s">
        <v>261</v>
      </c>
      <c r="C27" s="92" t="s">
        <v>241</v>
      </c>
      <c r="D27" s="92" t="s">
        <v>242</v>
      </c>
      <c r="E27" s="92" t="s">
        <v>278</v>
      </c>
      <c r="F27" s="93" t="s">
        <v>237</v>
      </c>
      <c r="G27" s="93" t="s">
        <v>282</v>
      </c>
      <c r="H27" s="92" t="s">
        <v>234</v>
      </c>
      <c r="I27" s="93" t="s">
        <v>266</v>
      </c>
      <c r="J27" s="93" t="s">
        <v>249</v>
      </c>
      <c r="K27" s="94" t="s">
        <v>253</v>
      </c>
      <c r="L27" s="92"/>
      <c r="M27" s="94" t="s">
        <v>276</v>
      </c>
      <c r="N27" s="92"/>
      <c r="O27" s="92"/>
      <c r="P27" s="92"/>
      <c r="Q27" s="92"/>
      <c r="R27" s="92"/>
      <c r="S27" s="92"/>
      <c r="T27" s="92"/>
      <c r="U27" s="92"/>
      <c r="V27" s="92"/>
      <c r="W27" s="92"/>
      <c r="X27" s="92"/>
      <c r="Y27" s="92"/>
      <c r="Z27" s="92"/>
    </row>
    <row r="28" spans="1:28" hidden="1" x14ac:dyDescent="0.25">
      <c r="A28" s="92" t="s">
        <v>236</v>
      </c>
      <c r="B28" s="92" t="s">
        <v>262</v>
      </c>
      <c r="C28" s="92" t="s">
        <v>243</v>
      </c>
      <c r="D28" s="92" t="s">
        <v>244</v>
      </c>
      <c r="E28" s="92" t="s">
        <v>279</v>
      </c>
      <c r="F28" s="93" t="s">
        <v>238</v>
      </c>
      <c r="G28" s="93" t="s">
        <v>283</v>
      </c>
      <c r="H28" s="92" t="s">
        <v>234</v>
      </c>
      <c r="I28" s="93" t="s">
        <v>267</v>
      </c>
      <c r="J28" s="93" t="s">
        <v>250</v>
      </c>
      <c r="K28" s="94" t="s">
        <v>254</v>
      </c>
      <c r="L28" s="95"/>
      <c r="M28" s="94" t="s">
        <v>0</v>
      </c>
      <c r="N28" s="94"/>
      <c r="O28" s="94"/>
      <c r="P28" s="94"/>
      <c r="Q28" s="94"/>
      <c r="R28" s="94"/>
      <c r="S28" s="94"/>
      <c r="T28" s="94"/>
      <c r="U28" s="94"/>
      <c r="V28" s="94"/>
      <c r="W28" s="94"/>
      <c r="X28" s="94"/>
      <c r="Y28" s="94"/>
      <c r="Z28" s="94"/>
    </row>
    <row r="29" spans="1:28" hidden="1" x14ac:dyDescent="0.25">
      <c r="A29" s="92" t="s">
        <v>236</v>
      </c>
      <c r="B29" s="92" t="s">
        <v>263</v>
      </c>
      <c r="C29" s="92" t="s">
        <v>245</v>
      </c>
      <c r="D29" s="92" t="s">
        <v>246</v>
      </c>
      <c r="E29" s="92" t="s">
        <v>280</v>
      </c>
      <c r="F29" s="93" t="s">
        <v>239</v>
      </c>
      <c r="G29" s="93" t="s">
        <v>284</v>
      </c>
      <c r="H29" s="92" t="s">
        <v>234</v>
      </c>
      <c r="I29" s="93" t="s">
        <v>268</v>
      </c>
      <c r="J29" s="93" t="s">
        <v>251</v>
      </c>
      <c r="K29" s="94" t="s">
        <v>255</v>
      </c>
      <c r="L29" s="95"/>
      <c r="M29" s="92"/>
      <c r="N29" s="92"/>
      <c r="O29" s="92"/>
      <c r="P29" s="92"/>
      <c r="Q29" s="92"/>
      <c r="R29" s="92"/>
      <c r="S29" s="92"/>
      <c r="T29" s="92"/>
      <c r="U29" s="92"/>
      <c r="V29" s="92"/>
      <c r="W29" s="92"/>
      <c r="X29" s="92"/>
      <c r="Y29" s="92"/>
      <c r="Z29" s="92"/>
    </row>
    <row r="30" spans="1:28" hidden="1" x14ac:dyDescent="0.25">
      <c r="A30" s="92" t="s">
        <v>236</v>
      </c>
      <c r="B30" s="92" t="s">
        <v>264</v>
      </c>
      <c r="C30" s="92" t="s">
        <v>247</v>
      </c>
      <c r="D30" s="92" t="s">
        <v>248</v>
      </c>
      <c r="E30" s="92" t="s">
        <v>281</v>
      </c>
      <c r="F30" s="93" t="s">
        <v>240</v>
      </c>
      <c r="G30" s="93" t="s">
        <v>285</v>
      </c>
      <c r="H30" s="92" t="s">
        <v>234</v>
      </c>
      <c r="I30" s="93" t="s">
        <v>269</v>
      </c>
      <c r="J30" s="93" t="s">
        <v>252</v>
      </c>
      <c r="K30" s="94" t="s">
        <v>256</v>
      </c>
      <c r="L30" s="95"/>
      <c r="M30" s="92"/>
      <c r="N30" s="92"/>
      <c r="O30" s="92"/>
      <c r="P30" s="92"/>
      <c r="Q30" s="92"/>
      <c r="R30" s="92"/>
      <c r="S30" s="92"/>
      <c r="T30" s="92"/>
      <c r="U30" s="92"/>
      <c r="V30" s="92"/>
      <c r="W30" s="92"/>
      <c r="X30" s="92"/>
      <c r="Y30" s="92"/>
      <c r="Z30" s="92"/>
    </row>
    <row r="31" spans="1:28" hidden="1" x14ac:dyDescent="0.25">
      <c r="A31" s="92" t="s">
        <v>0</v>
      </c>
      <c r="B31" s="92" t="s">
        <v>0</v>
      </c>
      <c r="C31" s="92" t="s">
        <v>0</v>
      </c>
      <c r="D31" s="92" t="s">
        <v>0</v>
      </c>
      <c r="E31" s="92" t="s">
        <v>0</v>
      </c>
      <c r="F31" s="92" t="s">
        <v>0</v>
      </c>
      <c r="G31" s="92" t="s">
        <v>0</v>
      </c>
      <c r="H31" s="92" t="s">
        <v>0</v>
      </c>
      <c r="I31" s="92" t="s">
        <v>0</v>
      </c>
      <c r="J31" s="92" t="s">
        <v>0</v>
      </c>
      <c r="K31" s="92" t="s">
        <v>0</v>
      </c>
      <c r="L31" s="95"/>
      <c r="M31" s="92"/>
      <c r="N31" s="92"/>
      <c r="O31" s="92"/>
      <c r="P31" s="92"/>
      <c r="Q31" s="92"/>
      <c r="R31" s="92"/>
      <c r="S31" s="92"/>
      <c r="T31" s="92"/>
      <c r="U31" s="92"/>
      <c r="V31" s="92"/>
      <c r="W31" s="92"/>
      <c r="X31" s="92"/>
      <c r="Y31" s="92"/>
      <c r="Z31" s="92"/>
    </row>
    <row r="32" spans="1:28" ht="30" hidden="1" x14ac:dyDescent="0.25">
      <c r="A32" s="97" t="s">
        <v>358</v>
      </c>
      <c r="B32" s="97"/>
      <c r="C32" s="93" t="s">
        <v>359</v>
      </c>
      <c r="D32" s="93" t="s">
        <v>360</v>
      </c>
      <c r="E32" s="93" t="s">
        <v>361</v>
      </c>
      <c r="F32" s="93" t="s">
        <v>362</v>
      </c>
      <c r="G32" s="93" t="s">
        <v>363</v>
      </c>
      <c r="H32" s="93" t="s">
        <v>234</v>
      </c>
      <c r="I32" s="93" t="s">
        <v>364</v>
      </c>
      <c r="J32" s="93" t="s">
        <v>365</v>
      </c>
      <c r="K32" s="92"/>
      <c r="L32" s="92"/>
      <c r="M32" s="92"/>
      <c r="N32" s="92"/>
      <c r="O32" s="92"/>
      <c r="P32" s="92"/>
      <c r="Q32" s="92"/>
      <c r="R32" s="92"/>
      <c r="S32" s="92"/>
      <c r="T32" s="92"/>
      <c r="U32" s="92"/>
      <c r="V32" s="92"/>
      <c r="W32" s="92"/>
      <c r="X32" s="92"/>
      <c r="Y32" s="92"/>
      <c r="Z32" s="92"/>
    </row>
    <row r="33" spans="1:26" hidden="1"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1" t="str">
        <f>'1. паспорт местоположение'!A12:C12</f>
        <v>M_TP3500.VL.0081</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5.75" x14ac:dyDescent="0.2">
      <c r="A15" s="241" t="str">
        <f>'1. паспорт местоположение'!A15:C15</f>
        <v>Реконструкция ВЛ-10 кВ Гагарино (установка 2 реклоузера, замена 1 км провода АС-70 на СИП 3)</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2" t="s">
        <v>495</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79" t="s">
        <v>87</v>
      </c>
      <c r="F19" s="280"/>
      <c r="G19" s="280"/>
      <c r="H19" s="280"/>
      <c r="I19" s="281"/>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355</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M_TP3500.VL.0081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1" t="str">
        <f>'1. паспорт местоположение'!A15:C15</f>
        <v>Реконструкция ВЛ-10 кВ Гагарино (установка 2 реклоузера, замена 1 км провода АС-70 на СИП 3)</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496</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89" t="s">
        <v>354</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11"/>
      <c r="AN24" s="111"/>
      <c r="AO24" s="139"/>
      <c r="AP24" s="139"/>
      <c r="AQ24" s="139"/>
      <c r="AR24" s="139"/>
      <c r="AS24" s="117"/>
    </row>
    <row r="25" spans="1:45" ht="12.75" customHeight="1" x14ac:dyDescent="0.25">
      <c r="A25" s="290" t="s">
        <v>353</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12"/>
      <c r="AN25" s="293" t="s">
        <v>352</v>
      </c>
      <c r="AO25" s="293"/>
      <c r="AP25" s="293"/>
      <c r="AQ25" s="288"/>
      <c r="AR25" s="288"/>
      <c r="AS25" s="117"/>
    </row>
    <row r="26" spans="1:45" ht="17.25" customHeight="1" x14ac:dyDescent="0.25">
      <c r="A26" s="300" t="s">
        <v>351</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2"/>
      <c r="AN26" s="283" t="s">
        <v>350</v>
      </c>
      <c r="AO26" s="284"/>
      <c r="AP26" s="285"/>
      <c r="AQ26" s="286"/>
      <c r="AR26" s="287"/>
      <c r="AS26" s="117"/>
    </row>
    <row r="27" spans="1:45" ht="17.25" customHeight="1" x14ac:dyDescent="0.25">
      <c r="A27" s="300" t="s">
        <v>349</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2"/>
      <c r="AN27" s="283" t="s">
        <v>348</v>
      </c>
      <c r="AO27" s="284"/>
      <c r="AP27" s="285"/>
      <c r="AQ27" s="286"/>
      <c r="AR27" s="287"/>
      <c r="AS27" s="117"/>
    </row>
    <row r="28" spans="1:45" ht="27.75" customHeight="1" thickBot="1" x14ac:dyDescent="0.3">
      <c r="A28" s="303" t="s">
        <v>347</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12"/>
      <c r="AN28" s="307" t="s">
        <v>346</v>
      </c>
      <c r="AO28" s="308"/>
      <c r="AP28" s="309"/>
      <c r="AQ28" s="286"/>
      <c r="AR28" s="287"/>
      <c r="AS28" s="117"/>
    </row>
    <row r="29" spans="1:45" ht="17.25" customHeight="1" x14ac:dyDescent="0.25">
      <c r="A29" s="294" t="s">
        <v>345</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12"/>
      <c r="AN29" s="297"/>
      <c r="AO29" s="298"/>
      <c r="AP29" s="298"/>
      <c r="AQ29" s="286"/>
      <c r="AR29" s="299"/>
      <c r="AS29" s="117"/>
    </row>
    <row r="30" spans="1:45" ht="17.25" customHeight="1" x14ac:dyDescent="0.25">
      <c r="A30" s="300" t="s">
        <v>344</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2"/>
      <c r="AS30" s="117"/>
    </row>
    <row r="31" spans="1:45" ht="17.25" customHeight="1" x14ac:dyDescent="0.25">
      <c r="A31" s="300" t="s">
        <v>343</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2"/>
      <c r="AN31" s="112"/>
      <c r="AO31" s="138"/>
      <c r="AP31" s="138"/>
      <c r="AQ31" s="138"/>
      <c r="AR31" s="138"/>
      <c r="AS31" s="117"/>
    </row>
    <row r="32" spans="1:45" ht="17.25" customHeight="1" x14ac:dyDescent="0.25">
      <c r="A32" s="300" t="s">
        <v>318</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2"/>
      <c r="AN32" s="112"/>
      <c r="AO32" s="112"/>
      <c r="AP32" s="112"/>
      <c r="AQ32" s="112"/>
      <c r="AR32" s="112"/>
      <c r="AS32" s="117"/>
    </row>
    <row r="33" spans="1:45" ht="17.25" customHeight="1" x14ac:dyDescent="0.25">
      <c r="A33" s="300" t="s">
        <v>342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12"/>
      <c r="AN33" s="112"/>
      <c r="AO33" s="112"/>
      <c r="AP33" s="112"/>
      <c r="AQ33" s="112"/>
      <c r="AR33" s="112"/>
      <c r="AS33" s="117"/>
    </row>
    <row r="34" spans="1:45" ht="17.25" customHeight="1" x14ac:dyDescent="0.25">
      <c r="A34" s="300" t="s">
        <v>341</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2"/>
      <c r="AN34" s="112"/>
      <c r="AO34" s="112"/>
      <c r="AP34" s="112"/>
      <c r="AQ34" s="112"/>
      <c r="AR34" s="112"/>
      <c r="AS34" s="117"/>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2"/>
      <c r="AN35" s="112"/>
      <c r="AO35" s="112"/>
      <c r="AP35" s="112"/>
      <c r="AQ35" s="112"/>
      <c r="AR35" s="112"/>
      <c r="AS35" s="117"/>
    </row>
    <row r="36" spans="1:45" ht="17.25" customHeight="1" thickBot="1" x14ac:dyDescent="0.3">
      <c r="A36" s="311" t="s">
        <v>306</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12"/>
      <c r="AN36" s="112"/>
      <c r="AO36" s="112"/>
      <c r="AP36" s="112"/>
      <c r="AQ36" s="112"/>
      <c r="AR36" s="112"/>
      <c r="AS36" s="117"/>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12"/>
      <c r="AN37" s="112"/>
      <c r="AO37" s="112"/>
      <c r="AP37" s="112"/>
      <c r="AQ37" s="112"/>
      <c r="AR37" s="112"/>
      <c r="AS37" s="117"/>
    </row>
    <row r="38" spans="1:45" ht="17.25" customHeight="1" x14ac:dyDescent="0.25">
      <c r="A38" s="300" t="s">
        <v>340</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2"/>
      <c r="AN38" s="112"/>
      <c r="AO38" s="112"/>
      <c r="AP38" s="112"/>
      <c r="AQ38" s="112"/>
      <c r="AR38" s="112"/>
      <c r="AS38" s="117"/>
    </row>
    <row r="39" spans="1:45" ht="17.25" customHeight="1" thickBot="1" x14ac:dyDescent="0.3">
      <c r="A39" s="311" t="s">
        <v>339</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12"/>
      <c r="AN39" s="112"/>
      <c r="AO39" s="112"/>
      <c r="AP39" s="112"/>
      <c r="AQ39" s="112"/>
      <c r="AR39" s="112"/>
      <c r="AS39" s="117"/>
    </row>
    <row r="40" spans="1:45" ht="17.25" customHeight="1" x14ac:dyDescent="0.25">
      <c r="A40" s="290" t="s">
        <v>338</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12"/>
      <c r="AN40" s="112"/>
      <c r="AO40" s="112"/>
      <c r="AP40" s="112"/>
      <c r="AQ40" s="112"/>
      <c r="AR40" s="112"/>
      <c r="AS40" s="117"/>
    </row>
    <row r="41" spans="1:45" ht="17.25" customHeight="1" x14ac:dyDescent="0.25">
      <c r="A41" s="300" t="s">
        <v>337</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2"/>
      <c r="AN41" s="112"/>
      <c r="AO41" s="112"/>
      <c r="AP41" s="112"/>
      <c r="AQ41" s="112"/>
      <c r="AR41" s="112"/>
      <c r="AS41" s="117"/>
    </row>
    <row r="42" spans="1:45" ht="17.25" customHeight="1" x14ac:dyDescent="0.25">
      <c r="A42" s="300" t="s">
        <v>336</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2"/>
      <c r="AN42" s="112"/>
      <c r="AO42" s="112"/>
      <c r="AP42" s="112"/>
      <c r="AQ42" s="112"/>
      <c r="AR42" s="112"/>
      <c r="AS42" s="117"/>
    </row>
    <row r="43" spans="1:45" ht="17.25" customHeight="1" x14ac:dyDescent="0.25">
      <c r="A43" s="300" t="s">
        <v>335</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2"/>
      <c r="AN43" s="112"/>
      <c r="AO43" s="112"/>
      <c r="AP43" s="112"/>
      <c r="AQ43" s="112"/>
      <c r="AR43" s="112"/>
      <c r="AS43" s="117"/>
    </row>
    <row r="44" spans="1:45" ht="17.25" customHeight="1" x14ac:dyDescent="0.25">
      <c r="A44" s="300" t="s">
        <v>334</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2"/>
      <c r="AN44" s="112"/>
      <c r="AO44" s="112"/>
      <c r="AP44" s="112"/>
      <c r="AQ44" s="112"/>
      <c r="AR44" s="112"/>
      <c r="AS44" s="117"/>
    </row>
    <row r="45" spans="1:45" ht="17.25" customHeight="1" x14ac:dyDescent="0.25">
      <c r="A45" s="300" t="s">
        <v>333</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2"/>
      <c r="AN45" s="112"/>
      <c r="AO45" s="112"/>
      <c r="AP45" s="112"/>
      <c r="AQ45" s="112"/>
      <c r="AR45" s="112"/>
      <c r="AS45" s="117"/>
    </row>
    <row r="46" spans="1:45" ht="17.25" customHeight="1" thickBot="1" x14ac:dyDescent="0.3">
      <c r="A46" s="313" t="s">
        <v>332</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12"/>
      <c r="AN46" s="112"/>
      <c r="AO46" s="112"/>
      <c r="AP46" s="112"/>
      <c r="AQ46" s="112"/>
      <c r="AR46" s="112"/>
      <c r="AS46" s="117"/>
    </row>
    <row r="47" spans="1:45" ht="24" customHeight="1" x14ac:dyDescent="0.25">
      <c r="A47" s="316" t="s">
        <v>331</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5</v>
      </c>
      <c r="AL47" s="292"/>
      <c r="AM47" s="319" t="s">
        <v>312</v>
      </c>
      <c r="AN47" s="319"/>
      <c r="AO47" s="125" t="s">
        <v>311</v>
      </c>
      <c r="AP47" s="125" t="s">
        <v>310</v>
      </c>
      <c r="AQ47" s="117"/>
    </row>
    <row r="48" spans="1:45" ht="12" customHeight="1" x14ac:dyDescent="0.25">
      <c r="A48" s="300" t="s">
        <v>330</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9"/>
      <c r="AP48" s="129"/>
      <c r="AQ48" s="117"/>
    </row>
    <row r="49" spans="1:43" ht="12" customHeight="1" x14ac:dyDescent="0.25">
      <c r="A49" s="300" t="s">
        <v>329</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9"/>
      <c r="AP49" s="129"/>
      <c r="AQ49" s="117"/>
    </row>
    <row r="50" spans="1:43" ht="12" customHeight="1" thickBot="1" x14ac:dyDescent="0.3">
      <c r="A50" s="311" t="s">
        <v>328</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0" t="s">
        <v>327</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5</v>
      </c>
      <c r="AL52" s="319"/>
      <c r="AM52" s="319" t="s">
        <v>312</v>
      </c>
      <c r="AN52" s="319"/>
      <c r="AO52" s="125" t="s">
        <v>311</v>
      </c>
      <c r="AP52" s="125" t="s">
        <v>310</v>
      </c>
      <c r="AQ52" s="117"/>
    </row>
    <row r="53" spans="1:43" ht="11.25" customHeight="1" x14ac:dyDescent="0.25">
      <c r="A53" s="322" t="s">
        <v>326</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33"/>
      <c r="AP53" s="133"/>
      <c r="AQ53" s="117"/>
    </row>
    <row r="54" spans="1:43" ht="12" customHeight="1" x14ac:dyDescent="0.25">
      <c r="A54" s="300" t="s">
        <v>325</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9"/>
      <c r="AP54" s="129"/>
      <c r="AQ54" s="117"/>
    </row>
    <row r="55" spans="1:43" ht="12" customHeight="1" x14ac:dyDescent="0.25">
      <c r="A55" s="300" t="s">
        <v>324</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9"/>
      <c r="AP55" s="129"/>
      <c r="AQ55" s="117"/>
    </row>
    <row r="56" spans="1:43" ht="12" customHeight="1" thickBot="1" x14ac:dyDescent="0.3">
      <c r="A56" s="311" t="s">
        <v>323</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0" t="s">
        <v>322</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5</v>
      </c>
      <c r="AL58" s="319"/>
      <c r="AM58" s="319" t="s">
        <v>312</v>
      </c>
      <c r="AN58" s="319"/>
      <c r="AO58" s="125" t="s">
        <v>311</v>
      </c>
      <c r="AP58" s="125" t="s">
        <v>310</v>
      </c>
      <c r="AQ58" s="117"/>
    </row>
    <row r="59" spans="1:43" ht="12.75" customHeight="1" x14ac:dyDescent="0.25">
      <c r="A59" s="324" t="s">
        <v>321</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31"/>
      <c r="AP59" s="131"/>
      <c r="AQ59" s="123"/>
    </row>
    <row r="60" spans="1:43" ht="12" customHeight="1" x14ac:dyDescent="0.25">
      <c r="A60" s="300" t="s">
        <v>320</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9"/>
      <c r="AP60" s="129"/>
      <c r="AQ60" s="117"/>
    </row>
    <row r="61" spans="1:43" ht="12" customHeight="1" x14ac:dyDescent="0.25">
      <c r="A61" s="300" t="s">
        <v>319</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9"/>
      <c r="AP61" s="129"/>
      <c r="AQ61" s="117"/>
    </row>
    <row r="62" spans="1:43" ht="12" customHeight="1" x14ac:dyDescent="0.25">
      <c r="A62" s="300" t="s">
        <v>318</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9"/>
      <c r="AP62" s="129"/>
      <c r="AQ62" s="117"/>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9"/>
      <c r="AP63" s="129"/>
      <c r="AQ63" s="117"/>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9"/>
      <c r="AP64" s="129"/>
      <c r="AQ64" s="117"/>
    </row>
    <row r="65" spans="1:43" ht="12" customHeight="1" x14ac:dyDescent="0.25">
      <c r="A65" s="300" t="s">
        <v>317</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9"/>
      <c r="AP65" s="129"/>
      <c r="AQ65" s="117"/>
    </row>
    <row r="66" spans="1:43" ht="27.75" customHeight="1" x14ac:dyDescent="0.25">
      <c r="A66" s="327" t="s">
        <v>316</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30"/>
      <c r="AP66" s="130"/>
      <c r="AQ66" s="123"/>
    </row>
    <row r="67" spans="1:43" ht="11.25" customHeight="1" x14ac:dyDescent="0.25">
      <c r="A67" s="300" t="s">
        <v>308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9"/>
      <c r="AP67" s="129"/>
      <c r="AQ67" s="117"/>
    </row>
    <row r="68" spans="1:43" ht="25.5" customHeight="1" x14ac:dyDescent="0.25">
      <c r="A68" s="327" t="s">
        <v>309</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30"/>
      <c r="AP68" s="130"/>
      <c r="AQ68" s="123"/>
    </row>
    <row r="69" spans="1:43" ht="12" customHeight="1" x14ac:dyDescent="0.25">
      <c r="A69" s="300" t="s">
        <v>307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9"/>
      <c r="AP69" s="129"/>
      <c r="AQ69" s="117"/>
    </row>
    <row r="70" spans="1:43" ht="12.75" customHeight="1" x14ac:dyDescent="0.25">
      <c r="A70" s="331" t="s">
        <v>315</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30"/>
      <c r="AP70" s="130"/>
      <c r="AQ70" s="123"/>
    </row>
    <row r="71" spans="1:43" ht="12" customHeight="1" x14ac:dyDescent="0.25">
      <c r="A71" s="300" t="s">
        <v>306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9"/>
      <c r="AP71" s="129"/>
      <c r="AQ71" s="117"/>
    </row>
    <row r="72" spans="1:43" ht="12.75" customHeight="1" thickBot="1" x14ac:dyDescent="0.3">
      <c r="A72" s="333" t="s">
        <v>314</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0" t="s">
        <v>313</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5</v>
      </c>
      <c r="AL74" s="319"/>
      <c r="AM74" s="319" t="s">
        <v>312</v>
      </c>
      <c r="AN74" s="319"/>
      <c r="AO74" s="125" t="s">
        <v>311</v>
      </c>
      <c r="AP74" s="125" t="s">
        <v>310</v>
      </c>
      <c r="AQ74" s="117"/>
    </row>
    <row r="75" spans="1:43" ht="25.5" customHeight="1" x14ac:dyDescent="0.25">
      <c r="A75" s="327" t="s">
        <v>309</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21"/>
      <c r="AP75" s="121"/>
      <c r="AQ75" s="123"/>
    </row>
    <row r="76" spans="1:43" ht="12" customHeight="1" x14ac:dyDescent="0.25">
      <c r="A76" s="300" t="s">
        <v>308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24"/>
      <c r="AP76" s="124"/>
      <c r="AQ76" s="117"/>
    </row>
    <row r="77" spans="1:43" ht="12" customHeight="1" x14ac:dyDescent="0.25">
      <c r="A77" s="300" t="s">
        <v>307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24"/>
      <c r="AP77" s="124"/>
      <c r="AQ77" s="117"/>
    </row>
    <row r="78" spans="1:43" ht="12" customHeight="1" x14ac:dyDescent="0.25">
      <c r="A78" s="300" t="s">
        <v>306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24"/>
      <c r="AP78" s="124"/>
      <c r="AQ78" s="117"/>
    </row>
    <row r="79" spans="1:43" ht="12" customHeight="1" x14ac:dyDescent="0.25">
      <c r="A79" s="300" t="s">
        <v>305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24"/>
      <c r="AP79" s="124"/>
      <c r="AQ79" s="117"/>
    </row>
    <row r="80" spans="1:43" ht="12" customHeight="1" x14ac:dyDescent="0.25">
      <c r="A80" s="300" t="s">
        <v>304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24"/>
      <c r="AP80" s="124"/>
      <c r="AQ80" s="117"/>
    </row>
    <row r="81" spans="1:45" ht="12.75" customHeight="1" x14ac:dyDescent="0.25">
      <c r="A81" s="300" t="s">
        <v>303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24"/>
      <c r="AP81" s="124"/>
      <c r="AQ81" s="117"/>
    </row>
    <row r="82" spans="1:45" ht="12.75" customHeight="1" x14ac:dyDescent="0.25">
      <c r="A82" s="300" t="s">
        <v>302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24"/>
      <c r="AP82" s="124"/>
      <c r="AQ82" s="117"/>
    </row>
    <row r="83" spans="1:45" ht="12" customHeight="1" x14ac:dyDescent="0.25">
      <c r="A83" s="331" t="s">
        <v>301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21"/>
      <c r="AP83" s="121"/>
      <c r="AQ83" s="123"/>
    </row>
    <row r="84" spans="1:45" ht="12" customHeight="1" x14ac:dyDescent="0.25">
      <c r="A84" s="331" t="s">
        <v>300</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21"/>
      <c r="AP84" s="121"/>
      <c r="AQ84" s="123"/>
    </row>
    <row r="85" spans="1:45" ht="12" customHeight="1" x14ac:dyDescent="0.25">
      <c r="A85" s="300" t="s">
        <v>299</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24"/>
      <c r="AP85" s="124"/>
      <c r="AQ85" s="111"/>
    </row>
    <row r="86" spans="1:45" ht="27.75" customHeight="1" x14ac:dyDescent="0.25">
      <c r="A86" s="327" t="s">
        <v>298</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21"/>
      <c r="AP86" s="121"/>
      <c r="AQ86" s="123"/>
    </row>
    <row r="87" spans="1:45" x14ac:dyDescent="0.25">
      <c r="A87" s="327" t="s">
        <v>297</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21"/>
      <c r="AP87" s="121"/>
      <c r="AQ87" s="123"/>
    </row>
    <row r="88" spans="1:45" ht="14.25" customHeight="1" x14ac:dyDescent="0.25">
      <c r="A88" s="343" t="s">
        <v>296</v>
      </c>
      <c r="B88" s="344"/>
      <c r="C88" s="344"/>
      <c r="D88" s="34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6"/>
      <c r="AL88" s="347"/>
      <c r="AM88" s="348"/>
      <c r="AN88" s="349"/>
      <c r="AO88" s="121"/>
      <c r="AP88" s="121"/>
      <c r="AQ88" s="123"/>
    </row>
    <row r="89" spans="1:45" x14ac:dyDescent="0.25">
      <c r="A89" s="343" t="s">
        <v>295</v>
      </c>
      <c r="B89" s="344"/>
      <c r="C89" s="344"/>
      <c r="D89" s="34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6"/>
      <c r="AL89" s="347"/>
      <c r="AM89" s="348"/>
      <c r="AN89" s="349"/>
      <c r="AO89" s="121"/>
      <c r="AP89" s="121"/>
      <c r="AQ89" s="111"/>
    </row>
    <row r="90" spans="1:45" ht="12" customHeight="1" thickBot="1" x14ac:dyDescent="0.3">
      <c r="A90" s="120" t="s">
        <v>294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9"/>
      <c r="AL90" s="340"/>
      <c r="AM90" s="341"/>
      <c r="AN90" s="34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293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292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289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60" workbookViewId="0">
      <selection activeCell="I32" sqref="I32"/>
    </sheetView>
  </sheetViews>
  <sheetFormatPr defaultRowHeight="15.75" x14ac:dyDescent="0.25"/>
  <cols>
    <col min="1" max="1" width="9.140625" style="69"/>
    <col min="2" max="2" width="37.7109375" style="69" customWidth="1"/>
    <col min="3" max="3" width="17" style="69" customWidth="1"/>
    <col min="4" max="4" width="24.5703125" style="69" customWidth="1"/>
    <col min="5" max="6" width="0" style="69" hidden="1" customWidth="1"/>
    <col min="7" max="7" width="17.7109375" style="69" customWidth="1"/>
    <col min="8" max="8" width="20.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1" t="str">
        <f>'1. паспорт местоположение'!A12:C12</f>
        <v>M_TP3500.VL.0081</v>
      </c>
      <c r="B12" s="241"/>
      <c r="C12" s="241"/>
      <c r="D12" s="241"/>
      <c r="E12" s="241"/>
      <c r="F12" s="241"/>
      <c r="G12" s="241"/>
      <c r="H12" s="241"/>
      <c r="I12" s="241"/>
      <c r="J12" s="241"/>
      <c r="K12" s="241"/>
      <c r="L12" s="241"/>
    </row>
    <row r="13" spans="1:44" x14ac:dyDescent="0.25">
      <c r="A13" s="236" t="s">
        <v>8</v>
      </c>
      <c r="B13" s="236"/>
      <c r="C13" s="236"/>
      <c r="D13" s="236"/>
      <c r="E13" s="236"/>
      <c r="F13" s="236"/>
      <c r="G13" s="236"/>
      <c r="H13" s="236"/>
      <c r="I13" s="236"/>
      <c r="J13" s="236"/>
      <c r="K13" s="236"/>
      <c r="L13" s="236"/>
    </row>
    <row r="14" spans="1:44" ht="18.75" x14ac:dyDescent="0.25">
      <c r="A14" s="244"/>
      <c r="B14" s="244"/>
      <c r="C14" s="244"/>
      <c r="D14" s="244"/>
      <c r="E14" s="244"/>
      <c r="F14" s="244"/>
      <c r="G14" s="244"/>
      <c r="H14" s="244"/>
      <c r="I14" s="244"/>
      <c r="J14" s="244"/>
      <c r="K14" s="244"/>
      <c r="L14" s="244"/>
    </row>
    <row r="15" spans="1:44" x14ac:dyDescent="0.25">
      <c r="A15" s="241" t="str">
        <f>'1. паспорт местоположение'!A15:C15</f>
        <v>Реконструкция ВЛ-10 кВ Гагарино (установка 2 реклоузера, замена 1 км провода АС-70 на СИП 3)</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91"/>
    </row>
    <row r="18" spans="1:12" x14ac:dyDescent="0.25">
      <c r="K18" s="90"/>
    </row>
    <row r="19" spans="1:12" ht="15.75" customHeight="1" x14ac:dyDescent="0.25">
      <c r="A19" s="350" t="s">
        <v>497</v>
      </c>
      <c r="B19" s="350"/>
      <c r="C19" s="350"/>
      <c r="D19" s="350"/>
      <c r="E19" s="350"/>
      <c r="F19" s="350"/>
      <c r="G19" s="350"/>
      <c r="H19" s="350"/>
      <c r="I19" s="350"/>
      <c r="J19" s="350"/>
      <c r="K19" s="350"/>
      <c r="L19" s="350"/>
    </row>
    <row r="20" spans="1:12" x14ac:dyDescent="0.25">
      <c r="A20" s="70"/>
      <c r="B20" s="70"/>
      <c r="C20" s="89"/>
      <c r="D20" s="89"/>
      <c r="E20" s="89"/>
      <c r="F20" s="89"/>
      <c r="G20" s="89"/>
      <c r="H20" s="89"/>
      <c r="I20" s="89"/>
      <c r="J20" s="89"/>
      <c r="K20" s="89"/>
      <c r="L20" s="89"/>
    </row>
    <row r="21" spans="1:12" ht="28.5" customHeight="1" x14ac:dyDescent="0.25">
      <c r="A21" s="351" t="s">
        <v>221</v>
      </c>
      <c r="B21" s="351" t="s">
        <v>220</v>
      </c>
      <c r="C21" s="357" t="s">
        <v>429</v>
      </c>
      <c r="D21" s="357"/>
      <c r="E21" s="357"/>
      <c r="F21" s="357"/>
      <c r="G21" s="357"/>
      <c r="H21" s="357"/>
      <c r="I21" s="352" t="s">
        <v>219</v>
      </c>
      <c r="J21" s="354" t="s">
        <v>431</v>
      </c>
      <c r="K21" s="351" t="s">
        <v>218</v>
      </c>
      <c r="L21" s="353" t="s">
        <v>430</v>
      </c>
    </row>
    <row r="22" spans="1:12" ht="58.5" customHeight="1" x14ac:dyDescent="0.25">
      <c r="A22" s="351"/>
      <c r="B22" s="351"/>
      <c r="C22" s="358" t="s">
        <v>3</v>
      </c>
      <c r="D22" s="358"/>
      <c r="E22" s="173"/>
      <c r="F22" s="174"/>
      <c r="G22" s="359" t="s">
        <v>2</v>
      </c>
      <c r="H22" s="360"/>
      <c r="I22" s="352"/>
      <c r="J22" s="355"/>
      <c r="K22" s="351"/>
      <c r="L22" s="353"/>
    </row>
    <row r="23" spans="1:12" ht="47.25" x14ac:dyDescent="0.25">
      <c r="A23" s="351"/>
      <c r="B23" s="351"/>
      <c r="C23" s="88" t="s">
        <v>217</v>
      </c>
      <c r="D23" s="88" t="s">
        <v>216</v>
      </c>
      <c r="E23" s="88" t="s">
        <v>217</v>
      </c>
      <c r="F23" s="88" t="s">
        <v>216</v>
      </c>
      <c r="G23" s="88" t="s">
        <v>217</v>
      </c>
      <c r="H23" s="88" t="s">
        <v>216</v>
      </c>
      <c r="I23" s="352"/>
      <c r="J23" s="356"/>
      <c r="K23" s="351"/>
      <c r="L23" s="353"/>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0">
        <v>1</v>
      </c>
      <c r="B25" s="81" t="s">
        <v>215</v>
      </c>
      <c r="C25" s="81"/>
      <c r="D25" s="86"/>
      <c r="E25" s="86"/>
      <c r="F25" s="86"/>
      <c r="G25" s="86"/>
      <c r="H25" s="86"/>
      <c r="I25" s="86"/>
      <c r="J25" s="86"/>
      <c r="K25" s="78"/>
      <c r="L25" s="97"/>
    </row>
    <row r="26" spans="1:12" ht="21.75" customHeight="1" x14ac:dyDescent="0.25">
      <c r="A26" s="80" t="s">
        <v>214</v>
      </c>
      <c r="B26" s="87" t="s">
        <v>436</v>
      </c>
      <c r="C26" s="221" t="s">
        <v>593</v>
      </c>
      <c r="D26" s="221" t="s">
        <v>593</v>
      </c>
      <c r="E26" s="86"/>
      <c r="F26" s="86"/>
      <c r="G26" s="221" t="s">
        <v>593</v>
      </c>
      <c r="H26" s="221" t="s">
        <v>593</v>
      </c>
      <c r="I26" s="86"/>
      <c r="J26" s="86"/>
      <c r="K26" s="78"/>
      <c r="L26" s="78"/>
    </row>
    <row r="27" spans="1:12" s="71" customFormat="1" ht="39" customHeight="1" x14ac:dyDescent="0.25">
      <c r="A27" s="80" t="s">
        <v>213</v>
      </c>
      <c r="B27" s="87" t="s">
        <v>438</v>
      </c>
      <c r="C27" s="221" t="s">
        <v>593</v>
      </c>
      <c r="D27" s="221" t="s">
        <v>593</v>
      </c>
      <c r="E27" s="86"/>
      <c r="F27" s="86"/>
      <c r="G27" s="221" t="s">
        <v>593</v>
      </c>
      <c r="H27" s="221" t="s">
        <v>593</v>
      </c>
      <c r="I27" s="86"/>
      <c r="J27" s="86"/>
      <c r="K27" s="78"/>
      <c r="L27" s="78"/>
    </row>
    <row r="28" spans="1:12" s="71" customFormat="1" ht="70.5" customHeight="1" x14ac:dyDescent="0.25">
      <c r="A28" s="80" t="s">
        <v>437</v>
      </c>
      <c r="B28" s="87" t="s">
        <v>442</v>
      </c>
      <c r="C28" s="221" t="s">
        <v>593</v>
      </c>
      <c r="D28" s="221" t="s">
        <v>593</v>
      </c>
      <c r="E28" s="86"/>
      <c r="F28" s="86"/>
      <c r="G28" s="221" t="s">
        <v>593</v>
      </c>
      <c r="H28" s="221" t="s">
        <v>593</v>
      </c>
      <c r="I28" s="86"/>
      <c r="J28" s="86"/>
      <c r="K28" s="78"/>
      <c r="L28" s="78"/>
    </row>
    <row r="29" spans="1:12" s="71" customFormat="1" ht="54" customHeight="1" x14ac:dyDescent="0.25">
      <c r="A29" s="80" t="s">
        <v>212</v>
      </c>
      <c r="B29" s="87" t="s">
        <v>441</v>
      </c>
      <c r="C29" s="221" t="s">
        <v>593</v>
      </c>
      <c r="D29" s="221" t="s">
        <v>593</v>
      </c>
      <c r="E29" s="86"/>
      <c r="F29" s="86"/>
      <c r="G29" s="221" t="s">
        <v>593</v>
      </c>
      <c r="H29" s="221" t="s">
        <v>593</v>
      </c>
      <c r="I29" s="86"/>
      <c r="J29" s="86"/>
      <c r="K29" s="78"/>
      <c r="L29" s="78"/>
    </row>
    <row r="30" spans="1:12" s="71" customFormat="1" ht="42" customHeight="1" x14ac:dyDescent="0.25">
      <c r="A30" s="80" t="s">
        <v>211</v>
      </c>
      <c r="B30" s="87" t="s">
        <v>443</v>
      </c>
      <c r="C30" s="221" t="s">
        <v>593</v>
      </c>
      <c r="D30" s="221" t="s">
        <v>593</v>
      </c>
      <c r="E30" s="86"/>
      <c r="F30" s="86"/>
      <c r="G30" s="221" t="s">
        <v>593</v>
      </c>
      <c r="H30" s="221" t="s">
        <v>593</v>
      </c>
      <c r="I30" s="86"/>
      <c r="J30" s="86"/>
      <c r="K30" s="78"/>
      <c r="L30" s="78"/>
    </row>
    <row r="31" spans="1:12" s="71" customFormat="1" ht="37.5" customHeight="1" x14ac:dyDescent="0.25">
      <c r="A31" s="80" t="s">
        <v>210</v>
      </c>
      <c r="B31" s="79" t="s">
        <v>439</v>
      </c>
      <c r="C31" s="222">
        <v>45292</v>
      </c>
      <c r="D31" s="223">
        <v>45366</v>
      </c>
      <c r="E31" s="86"/>
      <c r="F31" s="86"/>
      <c r="G31" s="222">
        <v>45352</v>
      </c>
      <c r="H31" s="223">
        <v>45366</v>
      </c>
      <c r="I31" s="86"/>
      <c r="J31" s="86"/>
      <c r="K31" s="78"/>
      <c r="L31" s="78"/>
    </row>
    <row r="32" spans="1:12" s="71" customFormat="1" ht="31.5" x14ac:dyDescent="0.25">
      <c r="A32" s="80" t="s">
        <v>208</v>
      </c>
      <c r="B32" s="79" t="s">
        <v>444</v>
      </c>
      <c r="C32" s="222">
        <v>45505</v>
      </c>
      <c r="D32" s="223">
        <v>45534</v>
      </c>
      <c r="E32" s="86"/>
      <c r="F32" s="86"/>
      <c r="G32" s="222">
        <v>45505</v>
      </c>
      <c r="H32" s="223">
        <v>45534</v>
      </c>
      <c r="I32" s="86"/>
      <c r="J32" s="86"/>
      <c r="K32" s="78"/>
      <c r="L32" s="78"/>
    </row>
    <row r="33" spans="1:12" s="71" customFormat="1" ht="37.5" customHeight="1" x14ac:dyDescent="0.25">
      <c r="A33" s="80" t="s">
        <v>455</v>
      </c>
      <c r="B33" s="79" t="s">
        <v>372</v>
      </c>
      <c r="C33" s="221" t="s">
        <v>593</v>
      </c>
      <c r="D33" s="221" t="s">
        <v>593</v>
      </c>
      <c r="E33" s="86"/>
      <c r="F33" s="86"/>
      <c r="G33" s="221" t="s">
        <v>593</v>
      </c>
      <c r="H33" s="221" t="s">
        <v>593</v>
      </c>
      <c r="I33" s="86"/>
      <c r="J33" s="86"/>
      <c r="K33" s="78"/>
      <c r="L33" s="78"/>
    </row>
    <row r="34" spans="1:12" s="71" customFormat="1" ht="47.25" customHeight="1" x14ac:dyDescent="0.25">
      <c r="A34" s="80" t="s">
        <v>456</v>
      </c>
      <c r="B34" s="79" t="s">
        <v>448</v>
      </c>
      <c r="C34" s="221" t="s">
        <v>593</v>
      </c>
      <c r="D34" s="221" t="s">
        <v>593</v>
      </c>
      <c r="E34" s="85"/>
      <c r="F34" s="85"/>
      <c r="G34" s="221" t="s">
        <v>593</v>
      </c>
      <c r="H34" s="221" t="s">
        <v>593</v>
      </c>
      <c r="I34" s="85"/>
      <c r="J34" s="85"/>
      <c r="K34" s="85"/>
      <c r="L34" s="78"/>
    </row>
    <row r="35" spans="1:12" s="71" customFormat="1" ht="49.5" customHeight="1" x14ac:dyDescent="0.25">
      <c r="A35" s="80" t="s">
        <v>457</v>
      </c>
      <c r="B35" s="79" t="s">
        <v>209</v>
      </c>
      <c r="C35" s="222">
        <v>45536</v>
      </c>
      <c r="D35" s="223">
        <v>45565</v>
      </c>
      <c r="E35" s="85"/>
      <c r="F35" s="85"/>
      <c r="G35" s="222">
        <v>45536</v>
      </c>
      <c r="H35" s="223">
        <v>45565</v>
      </c>
      <c r="I35" s="85"/>
      <c r="J35" s="85"/>
      <c r="K35" s="85"/>
      <c r="L35" s="78"/>
    </row>
    <row r="36" spans="1:12" ht="37.5" customHeight="1" x14ac:dyDescent="0.25">
      <c r="A36" s="80" t="s">
        <v>458</v>
      </c>
      <c r="B36" s="79" t="s">
        <v>440</v>
      </c>
      <c r="C36" s="221" t="s">
        <v>593</v>
      </c>
      <c r="D36" s="221" t="s">
        <v>593</v>
      </c>
      <c r="E36" s="84"/>
      <c r="F36" s="83"/>
      <c r="G36" s="221" t="s">
        <v>593</v>
      </c>
      <c r="H36" s="221" t="s">
        <v>593</v>
      </c>
      <c r="I36" s="82"/>
      <c r="J36" s="82"/>
      <c r="K36" s="78"/>
      <c r="L36" s="78"/>
    </row>
    <row r="37" spans="1:12" x14ac:dyDescent="0.25">
      <c r="A37" s="80" t="s">
        <v>459</v>
      </c>
      <c r="B37" s="79" t="s">
        <v>207</v>
      </c>
      <c r="C37" s="222">
        <v>45566</v>
      </c>
      <c r="D37" s="223">
        <v>45626</v>
      </c>
      <c r="E37" s="84"/>
      <c r="F37" s="83"/>
      <c r="G37" s="222">
        <v>45566</v>
      </c>
      <c r="H37" s="223">
        <v>45626</v>
      </c>
      <c r="I37" s="82"/>
      <c r="J37" s="82"/>
      <c r="K37" s="78"/>
      <c r="L37" s="78"/>
    </row>
    <row r="38" spans="1:12" x14ac:dyDescent="0.25">
      <c r="A38" s="80" t="s">
        <v>460</v>
      </c>
      <c r="B38" s="81" t="s">
        <v>206</v>
      </c>
      <c r="C38" s="224"/>
      <c r="D38" s="224"/>
      <c r="E38" s="78"/>
      <c r="F38" s="78"/>
      <c r="G38" s="224"/>
      <c r="H38" s="224"/>
      <c r="I38" s="78"/>
      <c r="J38" s="78"/>
      <c r="K38" s="78"/>
      <c r="L38" s="78"/>
    </row>
    <row r="39" spans="1:12" ht="63" x14ac:dyDescent="0.25">
      <c r="A39" s="80">
        <v>2</v>
      </c>
      <c r="B39" s="79" t="s">
        <v>445</v>
      </c>
      <c r="C39" s="225">
        <v>45991</v>
      </c>
      <c r="D39" s="225">
        <v>46096</v>
      </c>
      <c r="E39" s="78"/>
      <c r="F39" s="78"/>
      <c r="G39" s="225">
        <v>45991</v>
      </c>
      <c r="H39" s="225">
        <v>46096</v>
      </c>
      <c r="I39" s="78"/>
      <c r="J39" s="78"/>
      <c r="K39" s="78"/>
      <c r="L39" s="78"/>
    </row>
    <row r="40" spans="1:12" ht="33.75" customHeight="1" x14ac:dyDescent="0.25">
      <c r="A40" s="80" t="s">
        <v>205</v>
      </c>
      <c r="B40" s="79" t="s">
        <v>447</v>
      </c>
      <c r="C40" s="225">
        <v>46113</v>
      </c>
      <c r="D40" s="225" t="s">
        <v>594</v>
      </c>
      <c r="E40" s="78"/>
      <c r="F40" s="78"/>
      <c r="G40" s="225">
        <v>46113</v>
      </c>
      <c r="H40" s="225" t="s">
        <v>594</v>
      </c>
      <c r="I40" s="78"/>
      <c r="J40" s="78"/>
      <c r="K40" s="78"/>
      <c r="L40" s="78"/>
    </row>
    <row r="41" spans="1:12" ht="63" customHeight="1" x14ac:dyDescent="0.25">
      <c r="A41" s="80" t="s">
        <v>204</v>
      </c>
      <c r="B41" s="81" t="s">
        <v>528</v>
      </c>
      <c r="C41" s="224"/>
      <c r="D41" s="224"/>
      <c r="E41" s="78"/>
      <c r="F41" s="78"/>
      <c r="G41" s="224"/>
      <c r="H41" s="224"/>
      <c r="I41" s="78"/>
      <c r="J41" s="78"/>
      <c r="K41" s="78"/>
      <c r="L41" s="78"/>
    </row>
    <row r="42" spans="1:12" ht="58.5" customHeight="1" x14ac:dyDescent="0.25">
      <c r="A42" s="80">
        <v>3</v>
      </c>
      <c r="B42" s="79" t="s">
        <v>446</v>
      </c>
      <c r="C42" s="221" t="s">
        <v>593</v>
      </c>
      <c r="D42" s="221" t="s">
        <v>593</v>
      </c>
      <c r="E42" s="78"/>
      <c r="F42" s="78"/>
      <c r="G42" s="221" t="s">
        <v>593</v>
      </c>
      <c r="H42" s="221" t="s">
        <v>593</v>
      </c>
      <c r="I42" s="78"/>
      <c r="J42" s="78"/>
      <c r="K42" s="78"/>
      <c r="L42" s="78"/>
    </row>
    <row r="43" spans="1:12" ht="34.5" customHeight="1" x14ac:dyDescent="0.25">
      <c r="A43" s="80" t="s">
        <v>203</v>
      </c>
      <c r="B43" s="79" t="s">
        <v>201</v>
      </c>
      <c r="C43" s="225">
        <v>46174</v>
      </c>
      <c r="D43" s="225">
        <v>46264</v>
      </c>
      <c r="E43" s="78"/>
      <c r="F43" s="78"/>
      <c r="G43" s="225">
        <v>46174</v>
      </c>
      <c r="H43" s="225">
        <v>46264</v>
      </c>
      <c r="I43" s="78"/>
      <c r="J43" s="78"/>
      <c r="K43" s="78"/>
      <c r="L43" s="78"/>
    </row>
    <row r="44" spans="1:12" ht="24.75" customHeight="1" x14ac:dyDescent="0.25">
      <c r="A44" s="80" t="s">
        <v>202</v>
      </c>
      <c r="B44" s="79" t="s">
        <v>199</v>
      </c>
      <c r="C44" s="225">
        <v>46235</v>
      </c>
      <c r="D44" s="225">
        <v>46356</v>
      </c>
      <c r="E44" s="78"/>
      <c r="F44" s="78"/>
      <c r="G44" s="225">
        <v>46235</v>
      </c>
      <c r="H44" s="225">
        <v>46356</v>
      </c>
      <c r="I44" s="78"/>
      <c r="J44" s="78"/>
      <c r="K44" s="78"/>
      <c r="L44" s="78"/>
    </row>
    <row r="45" spans="1:12" ht="90.75" customHeight="1" x14ac:dyDescent="0.25">
      <c r="A45" s="80" t="s">
        <v>200</v>
      </c>
      <c r="B45" s="79" t="s">
        <v>451</v>
      </c>
      <c r="C45" s="221" t="s">
        <v>593</v>
      </c>
      <c r="D45" s="221" t="s">
        <v>593</v>
      </c>
      <c r="E45" s="78"/>
      <c r="F45" s="78"/>
      <c r="G45" s="221" t="s">
        <v>593</v>
      </c>
      <c r="H45" s="221" t="s">
        <v>593</v>
      </c>
      <c r="I45" s="78"/>
      <c r="J45" s="78"/>
      <c r="K45" s="78"/>
      <c r="L45" s="78"/>
    </row>
    <row r="46" spans="1:12" ht="167.25" customHeight="1" x14ac:dyDescent="0.25">
      <c r="A46" s="80" t="s">
        <v>198</v>
      </c>
      <c r="B46" s="79" t="s">
        <v>449</v>
      </c>
      <c r="C46" s="221" t="s">
        <v>593</v>
      </c>
      <c r="D46" s="221" t="s">
        <v>593</v>
      </c>
      <c r="E46" s="78"/>
      <c r="F46" s="78"/>
      <c r="G46" s="221" t="s">
        <v>593</v>
      </c>
      <c r="H46" s="221" t="s">
        <v>593</v>
      </c>
      <c r="I46" s="78"/>
      <c r="J46" s="78"/>
      <c r="K46" s="78"/>
      <c r="L46" s="78"/>
    </row>
    <row r="47" spans="1:12" ht="30.75" customHeight="1" x14ac:dyDescent="0.25">
      <c r="A47" s="80" t="s">
        <v>196</v>
      </c>
      <c r="B47" s="79" t="s">
        <v>197</v>
      </c>
      <c r="C47" s="225">
        <v>46357</v>
      </c>
      <c r="D47" s="225">
        <v>46371</v>
      </c>
      <c r="E47" s="78"/>
      <c r="F47" s="78"/>
      <c r="G47" s="225">
        <v>46357</v>
      </c>
      <c r="H47" s="225">
        <v>46371</v>
      </c>
      <c r="I47" s="78"/>
      <c r="J47" s="78"/>
      <c r="K47" s="78"/>
      <c r="L47" s="78"/>
    </row>
    <row r="48" spans="1:12" ht="37.5" customHeight="1" x14ac:dyDescent="0.25">
      <c r="A48" s="80" t="s">
        <v>461</v>
      </c>
      <c r="B48" s="81" t="s">
        <v>195</v>
      </c>
      <c r="C48" s="224"/>
      <c r="D48" s="224"/>
      <c r="E48" s="78"/>
      <c r="F48" s="78"/>
      <c r="G48" s="224"/>
      <c r="H48" s="224"/>
      <c r="I48" s="78"/>
      <c r="J48" s="78"/>
      <c r="K48" s="78"/>
      <c r="L48" s="78"/>
    </row>
    <row r="49" spans="1:12" ht="35.25" customHeight="1" x14ac:dyDescent="0.25">
      <c r="A49" s="80">
        <v>4</v>
      </c>
      <c r="B49" s="79" t="s">
        <v>193</v>
      </c>
      <c r="C49" s="225">
        <v>46371</v>
      </c>
      <c r="D49" s="225">
        <v>46381</v>
      </c>
      <c r="E49" s="78"/>
      <c r="F49" s="78"/>
      <c r="G49" s="225">
        <v>46371</v>
      </c>
      <c r="H49" s="225">
        <v>46381</v>
      </c>
      <c r="I49" s="78"/>
      <c r="J49" s="78"/>
      <c r="K49" s="78"/>
      <c r="L49" s="78"/>
    </row>
    <row r="50" spans="1:12" ht="86.25" customHeight="1" x14ac:dyDescent="0.25">
      <c r="A50" s="80" t="s">
        <v>194</v>
      </c>
      <c r="B50" s="79" t="s">
        <v>450</v>
      </c>
      <c r="C50" s="225">
        <v>46381</v>
      </c>
      <c r="D50" s="225">
        <v>46387</v>
      </c>
      <c r="E50" s="78"/>
      <c r="F50" s="78"/>
      <c r="G50" s="225">
        <v>46381</v>
      </c>
      <c r="H50" s="225">
        <v>46387</v>
      </c>
      <c r="I50" s="78"/>
      <c r="J50" s="78"/>
      <c r="K50" s="78"/>
      <c r="L50" s="78"/>
    </row>
    <row r="51" spans="1:12" ht="77.25" customHeight="1" x14ac:dyDescent="0.25">
      <c r="A51" s="80" t="s">
        <v>192</v>
      </c>
      <c r="B51" s="79" t="s">
        <v>452</v>
      </c>
      <c r="C51" s="221" t="s">
        <v>593</v>
      </c>
      <c r="D51" s="221" t="s">
        <v>593</v>
      </c>
      <c r="E51" s="78"/>
      <c r="F51" s="78"/>
      <c r="G51" s="221" t="s">
        <v>593</v>
      </c>
      <c r="H51" s="221" t="s">
        <v>593</v>
      </c>
      <c r="I51" s="78"/>
      <c r="J51" s="78"/>
      <c r="K51" s="78"/>
      <c r="L51" s="78"/>
    </row>
    <row r="52" spans="1:12" ht="71.25" customHeight="1" x14ac:dyDescent="0.25">
      <c r="A52" s="80" t="s">
        <v>190</v>
      </c>
      <c r="B52" s="79" t="s">
        <v>191</v>
      </c>
      <c r="C52" s="221" t="s">
        <v>593</v>
      </c>
      <c r="D52" s="221" t="s">
        <v>593</v>
      </c>
      <c r="E52" s="78"/>
      <c r="F52" s="78"/>
      <c r="G52" s="221" t="s">
        <v>593</v>
      </c>
      <c r="H52" s="221" t="s">
        <v>593</v>
      </c>
      <c r="I52" s="78"/>
      <c r="J52" s="78"/>
      <c r="K52" s="78"/>
      <c r="L52" s="78"/>
    </row>
    <row r="53" spans="1:12" ht="48" customHeight="1" x14ac:dyDescent="0.25">
      <c r="A53" s="80" t="s">
        <v>188</v>
      </c>
      <c r="B53" s="181" t="s">
        <v>453</v>
      </c>
      <c r="C53" s="225">
        <v>46381</v>
      </c>
      <c r="D53" s="225">
        <v>46387</v>
      </c>
      <c r="E53" s="78"/>
      <c r="F53" s="78"/>
      <c r="G53" s="225">
        <v>46381</v>
      </c>
      <c r="H53" s="225">
        <v>46387</v>
      </c>
      <c r="I53" s="78"/>
      <c r="J53" s="78"/>
      <c r="K53" s="78"/>
      <c r="L53" s="78"/>
    </row>
    <row r="54" spans="1:12" ht="46.5" customHeight="1" x14ac:dyDescent="0.25">
      <c r="A54" s="80" t="s">
        <v>454</v>
      </c>
      <c r="B54" s="79" t="s">
        <v>189</v>
      </c>
      <c r="C54" s="221" t="s">
        <v>593</v>
      </c>
      <c r="D54" s="221" t="s">
        <v>593</v>
      </c>
      <c r="E54" s="78"/>
      <c r="F54" s="78"/>
      <c r="G54" s="221" t="s">
        <v>593</v>
      </c>
      <c r="H54" s="221" t="s">
        <v>593</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P22" sqref="P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9.5703125" style="68" customWidth="1"/>
    <col min="22" max="22" width="13" style="68" customWidth="1"/>
    <col min="23"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row>
    <row r="5" spans="1:21" ht="18.75" x14ac:dyDescent="0.3">
      <c r="A5" s="69"/>
      <c r="B5" s="69"/>
      <c r="C5" s="69"/>
      <c r="D5" s="69"/>
      <c r="E5" s="69"/>
      <c r="F5" s="69"/>
      <c r="L5" s="69"/>
      <c r="M5" s="69"/>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41" t="str">
        <f>'1. паспорт местоположение'!A12:C12</f>
        <v>M_TP3500.VL.0081</v>
      </c>
      <c r="B11" s="241"/>
      <c r="C11" s="241"/>
      <c r="D11" s="241"/>
      <c r="E11" s="241"/>
      <c r="F11" s="241"/>
      <c r="G11" s="241"/>
      <c r="H11" s="241"/>
      <c r="I11" s="241"/>
      <c r="J11" s="241"/>
      <c r="K11" s="241"/>
      <c r="L11" s="241"/>
      <c r="M11" s="241"/>
      <c r="N11" s="241"/>
      <c r="O11" s="241"/>
      <c r="P11" s="241"/>
      <c r="Q11" s="241"/>
      <c r="R11" s="241"/>
      <c r="S11" s="241"/>
      <c r="T11" s="241"/>
      <c r="U11" s="241"/>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x14ac:dyDescent="0.25">
      <c r="A14" s="241" t="str">
        <f>'1. паспорт местоположение'!A15:C15</f>
        <v>Реконструкция ВЛ-10 кВ Гагарино (установка 2 реклоузера, замена 1 км провода АС-70 на СИП 3)</v>
      </c>
      <c r="B14" s="241"/>
      <c r="C14" s="241"/>
      <c r="D14" s="241"/>
      <c r="E14" s="241"/>
      <c r="F14" s="241"/>
      <c r="G14" s="241"/>
      <c r="H14" s="241"/>
      <c r="I14" s="241"/>
      <c r="J14" s="241"/>
      <c r="K14" s="241"/>
      <c r="L14" s="241"/>
      <c r="M14" s="241"/>
      <c r="N14" s="241"/>
      <c r="O14" s="241"/>
      <c r="P14" s="241"/>
      <c r="Q14" s="241"/>
      <c r="R14" s="241"/>
      <c r="S14" s="241"/>
      <c r="T14" s="241"/>
      <c r="U14" s="241"/>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29" x14ac:dyDescent="0.25">
      <c r="A17" s="69"/>
      <c r="L17" s="69"/>
      <c r="M17" s="69"/>
      <c r="N17" s="69"/>
      <c r="O17" s="69"/>
      <c r="P17" s="69"/>
      <c r="Q17" s="69"/>
      <c r="R17" s="69"/>
      <c r="S17" s="69"/>
      <c r="T17" s="69"/>
    </row>
    <row r="18" spans="1:29" x14ac:dyDescent="0.25">
      <c r="A18" s="371" t="s">
        <v>498</v>
      </c>
      <c r="B18" s="371"/>
      <c r="C18" s="371"/>
      <c r="D18" s="371"/>
      <c r="E18" s="371"/>
      <c r="F18" s="371"/>
      <c r="G18" s="371"/>
      <c r="H18" s="371"/>
      <c r="I18" s="371"/>
      <c r="J18" s="371"/>
      <c r="K18" s="371"/>
      <c r="L18" s="371"/>
      <c r="M18" s="371"/>
      <c r="N18" s="371"/>
      <c r="O18" s="371"/>
      <c r="P18" s="371"/>
      <c r="Q18" s="371"/>
      <c r="R18" s="371"/>
      <c r="S18" s="371"/>
      <c r="T18" s="371"/>
      <c r="U18" s="371"/>
    </row>
    <row r="19" spans="1:29" x14ac:dyDescent="0.25">
      <c r="A19" s="69"/>
      <c r="B19" s="69"/>
      <c r="C19" s="69"/>
      <c r="D19" s="69"/>
      <c r="E19" s="69"/>
      <c r="F19" s="69"/>
      <c r="L19" s="69"/>
      <c r="M19" s="69"/>
      <c r="N19" s="69"/>
      <c r="O19" s="69"/>
      <c r="P19" s="69"/>
      <c r="Q19" s="69"/>
      <c r="R19" s="69"/>
      <c r="S19" s="69"/>
      <c r="T19" s="69"/>
    </row>
    <row r="20" spans="1:29" ht="33" customHeight="1" x14ac:dyDescent="0.25">
      <c r="A20" s="367" t="s">
        <v>187</v>
      </c>
      <c r="B20" s="367" t="s">
        <v>186</v>
      </c>
      <c r="C20" s="351" t="s">
        <v>185</v>
      </c>
      <c r="D20" s="351"/>
      <c r="E20" s="370" t="s">
        <v>184</v>
      </c>
      <c r="F20" s="370"/>
      <c r="G20" s="367" t="s">
        <v>617</v>
      </c>
      <c r="H20" s="365" t="s">
        <v>533</v>
      </c>
      <c r="I20" s="366"/>
      <c r="J20" s="366"/>
      <c r="K20" s="366"/>
      <c r="L20" s="365" t="s">
        <v>534</v>
      </c>
      <c r="M20" s="366"/>
      <c r="N20" s="366"/>
      <c r="O20" s="366"/>
      <c r="P20" s="365" t="s">
        <v>535</v>
      </c>
      <c r="Q20" s="366"/>
      <c r="R20" s="366"/>
      <c r="S20" s="366"/>
      <c r="T20" s="365" t="s">
        <v>536</v>
      </c>
      <c r="U20" s="366"/>
      <c r="V20" s="366"/>
      <c r="W20" s="366"/>
      <c r="X20" s="365" t="s">
        <v>537</v>
      </c>
      <c r="Y20" s="366"/>
      <c r="Z20" s="366"/>
      <c r="AA20" s="366"/>
      <c r="AB20" s="361" t="s">
        <v>183</v>
      </c>
      <c r="AC20" s="362"/>
    </row>
    <row r="21" spans="1:29" ht="99.75" customHeight="1" x14ac:dyDescent="0.25">
      <c r="A21" s="368"/>
      <c r="B21" s="368"/>
      <c r="C21" s="351"/>
      <c r="D21" s="351"/>
      <c r="E21" s="370"/>
      <c r="F21" s="370"/>
      <c r="G21" s="368"/>
      <c r="H21" s="351" t="s">
        <v>3</v>
      </c>
      <c r="I21" s="351"/>
      <c r="J21" s="351" t="s">
        <v>181</v>
      </c>
      <c r="K21" s="351"/>
      <c r="L21" s="351" t="s">
        <v>3</v>
      </c>
      <c r="M21" s="351"/>
      <c r="N21" s="351" t="s">
        <v>181</v>
      </c>
      <c r="O21" s="351"/>
      <c r="P21" s="351" t="s">
        <v>3</v>
      </c>
      <c r="Q21" s="351"/>
      <c r="R21" s="351" t="s">
        <v>181</v>
      </c>
      <c r="S21" s="351"/>
      <c r="T21" s="351" t="s">
        <v>3</v>
      </c>
      <c r="U21" s="351"/>
      <c r="V21" s="351" t="s">
        <v>181</v>
      </c>
      <c r="W21" s="351"/>
      <c r="X21" s="351" t="s">
        <v>3</v>
      </c>
      <c r="Y21" s="351"/>
      <c r="Z21" s="351" t="s">
        <v>181</v>
      </c>
      <c r="AA21" s="351"/>
      <c r="AB21" s="363"/>
      <c r="AC21" s="364"/>
    </row>
    <row r="22" spans="1:29" ht="89.25" customHeight="1" x14ac:dyDescent="0.25">
      <c r="A22" s="358"/>
      <c r="B22" s="358"/>
      <c r="C22" s="201" t="s">
        <v>3</v>
      </c>
      <c r="D22" s="201" t="s">
        <v>181</v>
      </c>
      <c r="E22" s="74" t="s">
        <v>538</v>
      </c>
      <c r="F22" s="74" t="s">
        <v>616</v>
      </c>
      <c r="G22" s="358"/>
      <c r="H22" s="73" t="s">
        <v>479</v>
      </c>
      <c r="I22" s="73" t="s">
        <v>480</v>
      </c>
      <c r="J22" s="73" t="s">
        <v>479</v>
      </c>
      <c r="K22" s="73" t="s">
        <v>480</v>
      </c>
      <c r="L22" s="73" t="s">
        <v>479</v>
      </c>
      <c r="M22" s="73" t="s">
        <v>480</v>
      </c>
      <c r="N22" s="73" t="s">
        <v>479</v>
      </c>
      <c r="O22" s="73" t="s">
        <v>480</v>
      </c>
      <c r="P22" s="73" t="s">
        <v>479</v>
      </c>
      <c r="Q22" s="73" t="s">
        <v>480</v>
      </c>
      <c r="R22" s="73" t="s">
        <v>479</v>
      </c>
      <c r="S22" s="73" t="s">
        <v>480</v>
      </c>
      <c r="T22" s="73" t="s">
        <v>479</v>
      </c>
      <c r="U22" s="73" t="s">
        <v>480</v>
      </c>
      <c r="V22" s="73" t="s">
        <v>479</v>
      </c>
      <c r="W22" s="73" t="s">
        <v>480</v>
      </c>
      <c r="X22" s="73" t="s">
        <v>479</v>
      </c>
      <c r="Y22" s="73" t="s">
        <v>480</v>
      </c>
      <c r="Z22" s="73" t="s">
        <v>479</v>
      </c>
      <c r="AA22" s="73" t="s">
        <v>480</v>
      </c>
      <c r="AB22" s="201" t="s">
        <v>182</v>
      </c>
      <c r="AC22" s="201" t="s">
        <v>181</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ht="47.25" customHeight="1" x14ac:dyDescent="0.25">
      <c r="A24" s="203">
        <v>1</v>
      </c>
      <c r="B24" s="204" t="s">
        <v>180</v>
      </c>
      <c r="C24" s="205">
        <v>5.5044395999999987</v>
      </c>
      <c r="D24" s="205">
        <v>6.0011607999999992</v>
      </c>
      <c r="E24" s="205">
        <v>6.0011607999999992</v>
      </c>
      <c r="F24" s="205">
        <v>6.0011607999999992</v>
      </c>
      <c r="G24" s="205">
        <v>0</v>
      </c>
      <c r="H24" s="205">
        <v>0</v>
      </c>
      <c r="I24" s="205"/>
      <c r="J24" s="205">
        <v>0</v>
      </c>
      <c r="K24" s="205"/>
      <c r="L24" s="205">
        <v>0.10418999999999999</v>
      </c>
      <c r="M24" s="205"/>
      <c r="N24" s="205">
        <v>0.11381999999999999</v>
      </c>
      <c r="O24" s="205"/>
      <c r="P24" s="205">
        <v>0</v>
      </c>
      <c r="Q24" s="205"/>
      <c r="R24" s="205">
        <v>0</v>
      </c>
      <c r="S24" s="205"/>
      <c r="T24" s="205">
        <v>5.4002495999999995</v>
      </c>
      <c r="U24" s="205"/>
      <c r="V24" s="215">
        <v>5.8873407999999987</v>
      </c>
      <c r="W24" s="205"/>
      <c r="X24" s="205">
        <v>0</v>
      </c>
      <c r="Y24" s="205"/>
      <c r="Z24" s="205">
        <v>0</v>
      </c>
      <c r="AA24" s="205"/>
      <c r="AB24" s="205">
        <v>5.5044395999999995</v>
      </c>
      <c r="AC24" s="205">
        <v>6.0011607999999983</v>
      </c>
    </row>
    <row r="25" spans="1:29" ht="24" customHeight="1" x14ac:dyDescent="0.25">
      <c r="A25" s="206" t="s">
        <v>179</v>
      </c>
      <c r="B25" s="207" t="s">
        <v>178</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v>0</v>
      </c>
      <c r="AA25" s="205"/>
      <c r="AB25" s="205">
        <v>0</v>
      </c>
      <c r="AC25" s="205">
        <v>0</v>
      </c>
    </row>
    <row r="26" spans="1:29" x14ac:dyDescent="0.25">
      <c r="A26" s="206" t="s">
        <v>177</v>
      </c>
      <c r="B26" s="207" t="s">
        <v>176</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v>0</v>
      </c>
      <c r="AA26" s="205"/>
      <c r="AB26" s="205">
        <v>0</v>
      </c>
      <c r="AC26" s="205">
        <v>0</v>
      </c>
    </row>
    <row r="27" spans="1:29" ht="31.5" x14ac:dyDescent="0.25">
      <c r="A27" s="206" t="s">
        <v>175</v>
      </c>
      <c r="B27" s="207" t="s">
        <v>435</v>
      </c>
      <c r="C27" s="205"/>
      <c r="D27" s="205"/>
      <c r="E27" s="205"/>
      <c r="F27" s="205"/>
      <c r="G27" s="205">
        <v>0</v>
      </c>
      <c r="H27" s="205">
        <v>0</v>
      </c>
      <c r="I27" s="205"/>
      <c r="J27" s="205">
        <v>0</v>
      </c>
      <c r="K27" s="205"/>
      <c r="L27" s="205">
        <v>8.6824999999999999E-2</v>
      </c>
      <c r="M27" s="205"/>
      <c r="N27" s="205">
        <v>9.484999999999999E-2</v>
      </c>
      <c r="O27" s="205"/>
      <c r="P27" s="205">
        <v>0</v>
      </c>
      <c r="Q27" s="205"/>
      <c r="R27" s="205">
        <v>0</v>
      </c>
      <c r="S27" s="205"/>
      <c r="T27" s="205">
        <v>4.5002079999999998</v>
      </c>
      <c r="U27" s="205"/>
      <c r="V27" s="205">
        <v>4.9334889999999989</v>
      </c>
      <c r="W27" s="205"/>
      <c r="X27" s="205">
        <v>0</v>
      </c>
      <c r="Y27" s="205"/>
      <c r="Z27" s="205">
        <v>0</v>
      </c>
      <c r="AA27" s="205"/>
      <c r="AB27" s="205">
        <v>4.5870329999999999</v>
      </c>
      <c r="AC27" s="205">
        <v>5.028338999999999</v>
      </c>
    </row>
    <row r="28" spans="1:29" x14ac:dyDescent="0.25">
      <c r="A28" s="206" t="s">
        <v>174</v>
      </c>
      <c r="B28" s="207" t="s">
        <v>173</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172</v>
      </c>
      <c r="B29" s="208" t="s">
        <v>171</v>
      </c>
      <c r="C29" s="205"/>
      <c r="D29" s="205"/>
      <c r="E29" s="205"/>
      <c r="F29" s="205"/>
      <c r="G29" s="205">
        <v>0</v>
      </c>
      <c r="H29" s="205">
        <v>0</v>
      </c>
      <c r="I29" s="205"/>
      <c r="J29" s="205">
        <v>0</v>
      </c>
      <c r="K29" s="205"/>
      <c r="L29" s="205">
        <v>1.7364999999999992E-2</v>
      </c>
      <c r="M29" s="205"/>
      <c r="N29" s="205">
        <v>1.8970000000000001E-2</v>
      </c>
      <c r="O29" s="205"/>
      <c r="P29" s="205">
        <v>0</v>
      </c>
      <c r="Q29" s="205"/>
      <c r="R29" s="205">
        <v>0</v>
      </c>
      <c r="S29" s="205"/>
      <c r="T29" s="205">
        <v>0.90004159999999978</v>
      </c>
      <c r="U29" s="205"/>
      <c r="V29" s="205">
        <v>0.95385179999999981</v>
      </c>
      <c r="W29" s="205"/>
      <c r="X29" s="205">
        <v>0</v>
      </c>
      <c r="Y29" s="205"/>
      <c r="Z29" s="205">
        <v>0</v>
      </c>
      <c r="AA29" s="205"/>
      <c r="AB29" s="205">
        <v>0.91740659999999963</v>
      </c>
      <c r="AC29" s="205">
        <v>0.97282179999999929</v>
      </c>
    </row>
    <row r="30" spans="1:29" ht="47.25" x14ac:dyDescent="0.25">
      <c r="A30" s="203" t="s">
        <v>64</v>
      </c>
      <c r="B30" s="204" t="s">
        <v>170</v>
      </c>
      <c r="C30" s="205">
        <v>4.587032999999999</v>
      </c>
      <c r="D30" s="213">
        <v>5.0283389999999999</v>
      </c>
      <c r="E30" s="205">
        <v>5.0283389999999999</v>
      </c>
      <c r="F30" s="205">
        <v>5.0283389999999999</v>
      </c>
      <c r="G30" s="205">
        <v>0</v>
      </c>
      <c r="H30" s="205">
        <v>0</v>
      </c>
      <c r="I30" s="205"/>
      <c r="J30" s="205">
        <v>0</v>
      </c>
      <c r="K30" s="205"/>
      <c r="L30" s="205">
        <v>8.6824999999999999E-2</v>
      </c>
      <c r="M30" s="205"/>
      <c r="N30" s="205">
        <v>9.484999999999999E-2</v>
      </c>
      <c r="O30" s="205"/>
      <c r="P30" s="205">
        <v>0</v>
      </c>
      <c r="Q30" s="205"/>
      <c r="R30" s="205">
        <v>0</v>
      </c>
      <c r="S30" s="205"/>
      <c r="T30" s="205">
        <v>4.5002079999999998</v>
      </c>
      <c r="U30" s="205"/>
      <c r="V30" s="215">
        <v>4.9334889999999998</v>
      </c>
      <c r="W30" s="205"/>
      <c r="X30" s="205">
        <v>0</v>
      </c>
      <c r="Y30" s="205"/>
      <c r="Z30" s="205">
        <v>0</v>
      </c>
      <c r="AA30" s="205"/>
      <c r="AB30" s="205">
        <v>4.5870329999999999</v>
      </c>
      <c r="AC30" s="205">
        <v>5.0283389999999999</v>
      </c>
    </row>
    <row r="31" spans="1:29" x14ac:dyDescent="0.25">
      <c r="A31" s="203" t="s">
        <v>169</v>
      </c>
      <c r="B31" s="207" t="s">
        <v>168</v>
      </c>
      <c r="C31" s="205">
        <v>8.6824999999999999E-2</v>
      </c>
      <c r="D31" s="215">
        <v>9.484999999999999E-2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167</v>
      </c>
      <c r="B32" s="207" t="s">
        <v>166</v>
      </c>
      <c r="C32" s="205">
        <v>2.0837249999999998</v>
      </c>
      <c r="D32" s="215">
        <v>2.2868750000000002</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165</v>
      </c>
      <c r="B33" s="207" t="s">
        <v>164</v>
      </c>
      <c r="C33" s="205">
        <v>1.8096920000000001</v>
      </c>
      <c r="D33" s="215">
        <v>1.993158</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163</v>
      </c>
      <c r="B34" s="207" t="s">
        <v>162</v>
      </c>
      <c r="C34" s="205">
        <v>0.60679099999999997</v>
      </c>
      <c r="D34" s="215">
        <v>0.65345600000000004</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63</v>
      </c>
      <c r="B35" s="204" t="s">
        <v>161</v>
      </c>
      <c r="C35" s="205"/>
      <c r="D35" s="214"/>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160</v>
      </c>
      <c r="B36" s="209" t="s">
        <v>541</v>
      </c>
      <c r="C36" s="205"/>
      <c r="D36" s="205"/>
      <c r="E36" s="205"/>
      <c r="F36" s="205"/>
      <c r="G36" s="205">
        <v>0</v>
      </c>
      <c r="H36" s="205">
        <v>0</v>
      </c>
      <c r="I36" s="205" t="s">
        <v>610</v>
      </c>
      <c r="J36" s="205">
        <v>0</v>
      </c>
      <c r="K36" s="205" t="s">
        <v>610</v>
      </c>
      <c r="L36" s="205">
        <v>0</v>
      </c>
      <c r="M36" s="205" t="s">
        <v>610</v>
      </c>
      <c r="N36" s="205">
        <v>0</v>
      </c>
      <c r="O36" s="205" t="s">
        <v>610</v>
      </c>
      <c r="P36" s="205">
        <v>0</v>
      </c>
      <c r="Q36" s="205" t="s">
        <v>610</v>
      </c>
      <c r="R36" s="205">
        <v>0</v>
      </c>
      <c r="S36" s="205" t="s">
        <v>610</v>
      </c>
      <c r="T36" s="205">
        <v>0</v>
      </c>
      <c r="U36" s="205" t="s">
        <v>610</v>
      </c>
      <c r="V36" s="205">
        <v>0</v>
      </c>
      <c r="W36" s="205" t="s">
        <v>610</v>
      </c>
      <c r="X36" s="205">
        <v>0</v>
      </c>
      <c r="Y36" s="205" t="s">
        <v>610</v>
      </c>
      <c r="Z36" s="205">
        <v>0</v>
      </c>
      <c r="AA36" s="205" t="s">
        <v>610</v>
      </c>
      <c r="AB36" s="205">
        <v>0</v>
      </c>
      <c r="AC36" s="205">
        <v>0</v>
      </c>
    </row>
    <row r="37" spans="1:29" ht="31.5" x14ac:dyDescent="0.25">
      <c r="A37" s="206" t="s">
        <v>159</v>
      </c>
      <c r="B37" s="209" t="s">
        <v>539</v>
      </c>
      <c r="C37" s="205"/>
      <c r="D37" s="205"/>
      <c r="E37" s="205"/>
      <c r="F37" s="205"/>
      <c r="G37" s="205">
        <v>0</v>
      </c>
      <c r="H37" s="205">
        <v>0</v>
      </c>
      <c r="I37" s="205" t="s">
        <v>610</v>
      </c>
      <c r="J37" s="205">
        <v>0</v>
      </c>
      <c r="K37" s="205" t="s">
        <v>610</v>
      </c>
      <c r="L37" s="205">
        <v>0</v>
      </c>
      <c r="M37" s="205" t="s">
        <v>610</v>
      </c>
      <c r="N37" s="205">
        <v>0</v>
      </c>
      <c r="O37" s="205" t="s">
        <v>610</v>
      </c>
      <c r="P37" s="205">
        <v>0</v>
      </c>
      <c r="Q37" s="205" t="s">
        <v>610</v>
      </c>
      <c r="R37" s="205">
        <v>0</v>
      </c>
      <c r="S37" s="205" t="s">
        <v>610</v>
      </c>
      <c r="T37" s="205">
        <v>0</v>
      </c>
      <c r="U37" s="205" t="s">
        <v>610</v>
      </c>
      <c r="V37" s="205">
        <v>0</v>
      </c>
      <c r="W37" s="205" t="s">
        <v>610</v>
      </c>
      <c r="X37" s="205">
        <v>0</v>
      </c>
      <c r="Y37" s="205" t="s">
        <v>610</v>
      </c>
      <c r="Z37" s="205">
        <v>0</v>
      </c>
      <c r="AA37" s="205" t="s">
        <v>610</v>
      </c>
      <c r="AB37" s="205">
        <v>0</v>
      </c>
      <c r="AC37" s="205">
        <v>0</v>
      </c>
    </row>
    <row r="38" spans="1:29" x14ac:dyDescent="0.25">
      <c r="A38" s="206" t="s">
        <v>158</v>
      </c>
      <c r="B38" s="207" t="s">
        <v>149</v>
      </c>
      <c r="C38" s="205"/>
      <c r="D38" s="205"/>
      <c r="E38" s="205"/>
      <c r="F38" s="205"/>
      <c r="G38" s="205">
        <v>0</v>
      </c>
      <c r="H38" s="205">
        <v>0</v>
      </c>
      <c r="I38" s="205" t="s">
        <v>610</v>
      </c>
      <c r="J38" s="205">
        <v>0</v>
      </c>
      <c r="K38" s="205" t="s">
        <v>610</v>
      </c>
      <c r="L38" s="205">
        <v>0</v>
      </c>
      <c r="M38" s="205" t="s">
        <v>610</v>
      </c>
      <c r="N38" s="205">
        <v>0</v>
      </c>
      <c r="O38" s="205" t="s">
        <v>610</v>
      </c>
      <c r="P38" s="205">
        <v>0</v>
      </c>
      <c r="Q38" s="205" t="s">
        <v>610</v>
      </c>
      <c r="R38" s="205">
        <v>0</v>
      </c>
      <c r="S38" s="205" t="s">
        <v>610</v>
      </c>
      <c r="T38" s="205">
        <v>0</v>
      </c>
      <c r="U38" s="205" t="s">
        <v>610</v>
      </c>
      <c r="V38" s="205">
        <v>0</v>
      </c>
      <c r="W38" s="205" t="s">
        <v>610</v>
      </c>
      <c r="X38" s="205">
        <v>0</v>
      </c>
      <c r="Y38" s="205" t="s">
        <v>610</v>
      </c>
      <c r="Z38" s="205">
        <v>0</v>
      </c>
      <c r="AA38" s="205" t="s">
        <v>610</v>
      </c>
      <c r="AB38" s="205">
        <v>0</v>
      </c>
      <c r="AC38" s="205">
        <v>0</v>
      </c>
    </row>
    <row r="39" spans="1:29" x14ac:dyDescent="0.25">
      <c r="A39" s="206" t="s">
        <v>157</v>
      </c>
      <c r="B39" s="207" t="s">
        <v>540</v>
      </c>
      <c r="C39" s="205"/>
      <c r="D39" s="205"/>
      <c r="E39" s="205"/>
      <c r="F39" s="205"/>
      <c r="G39" s="205">
        <v>0</v>
      </c>
      <c r="H39" s="205">
        <v>0</v>
      </c>
      <c r="I39" s="205" t="s">
        <v>610</v>
      </c>
      <c r="J39" s="205">
        <v>0</v>
      </c>
      <c r="K39" s="205" t="s">
        <v>610</v>
      </c>
      <c r="L39" s="205">
        <v>0</v>
      </c>
      <c r="M39" s="205" t="s">
        <v>610</v>
      </c>
      <c r="N39" s="205">
        <v>0</v>
      </c>
      <c r="O39" s="205" t="s">
        <v>610</v>
      </c>
      <c r="P39" s="205">
        <v>0</v>
      </c>
      <c r="Q39" s="205" t="s">
        <v>610</v>
      </c>
      <c r="R39" s="205">
        <v>0</v>
      </c>
      <c r="S39" s="205" t="s">
        <v>610</v>
      </c>
      <c r="T39" s="205">
        <v>1</v>
      </c>
      <c r="U39" s="205">
        <v>4</v>
      </c>
      <c r="V39" s="205">
        <v>1</v>
      </c>
      <c r="W39" s="205">
        <v>4</v>
      </c>
      <c r="X39" s="205">
        <v>0</v>
      </c>
      <c r="Y39" s="205" t="s">
        <v>610</v>
      </c>
      <c r="Z39" s="205">
        <v>0</v>
      </c>
      <c r="AA39" s="205" t="s">
        <v>610</v>
      </c>
      <c r="AB39" s="205">
        <v>1</v>
      </c>
      <c r="AC39" s="205">
        <v>1</v>
      </c>
    </row>
    <row r="40" spans="1:29" x14ac:dyDescent="0.25">
      <c r="A40" s="206" t="s">
        <v>156</v>
      </c>
      <c r="B40" s="207" t="s">
        <v>542</v>
      </c>
      <c r="C40" s="205"/>
      <c r="D40" s="205"/>
      <c r="E40" s="205"/>
      <c r="F40" s="205"/>
      <c r="G40" s="205">
        <v>0</v>
      </c>
      <c r="H40" s="205">
        <v>0</v>
      </c>
      <c r="I40" s="205" t="s">
        <v>610</v>
      </c>
      <c r="J40" s="205">
        <v>0</v>
      </c>
      <c r="K40" s="205" t="s">
        <v>610</v>
      </c>
      <c r="L40" s="205">
        <v>0</v>
      </c>
      <c r="M40" s="205" t="s">
        <v>610</v>
      </c>
      <c r="N40" s="205">
        <v>0</v>
      </c>
      <c r="O40" s="205" t="s">
        <v>610</v>
      </c>
      <c r="P40" s="205">
        <v>0</v>
      </c>
      <c r="Q40" s="205" t="s">
        <v>610</v>
      </c>
      <c r="R40" s="205">
        <v>0</v>
      </c>
      <c r="S40" s="205" t="s">
        <v>610</v>
      </c>
      <c r="T40" s="205">
        <v>0</v>
      </c>
      <c r="U40" s="205" t="s">
        <v>610</v>
      </c>
      <c r="V40" s="205">
        <v>0</v>
      </c>
      <c r="W40" s="205" t="s">
        <v>610</v>
      </c>
      <c r="X40" s="205">
        <v>0</v>
      </c>
      <c r="Y40" s="205" t="s">
        <v>610</v>
      </c>
      <c r="Z40" s="205">
        <v>0</v>
      </c>
      <c r="AA40" s="205" t="s">
        <v>610</v>
      </c>
      <c r="AB40" s="205">
        <v>0</v>
      </c>
      <c r="AC40" s="205">
        <v>0</v>
      </c>
    </row>
    <row r="41" spans="1:29" x14ac:dyDescent="0.25">
      <c r="A41" s="206" t="s">
        <v>155</v>
      </c>
      <c r="B41" s="207" t="s">
        <v>543</v>
      </c>
      <c r="C41" s="205"/>
      <c r="D41" s="205"/>
      <c r="E41" s="205"/>
      <c r="F41" s="205"/>
      <c r="G41" s="205">
        <v>0</v>
      </c>
      <c r="H41" s="205">
        <v>0</v>
      </c>
      <c r="I41" s="205" t="s">
        <v>610</v>
      </c>
      <c r="J41" s="205">
        <v>0</v>
      </c>
      <c r="K41" s="205" t="s">
        <v>610</v>
      </c>
      <c r="L41" s="205">
        <v>0</v>
      </c>
      <c r="M41" s="205" t="s">
        <v>610</v>
      </c>
      <c r="N41" s="205">
        <v>0</v>
      </c>
      <c r="O41" s="205" t="s">
        <v>610</v>
      </c>
      <c r="P41" s="205">
        <v>0</v>
      </c>
      <c r="Q41" s="205" t="s">
        <v>610</v>
      </c>
      <c r="R41" s="205">
        <v>0</v>
      </c>
      <c r="S41" s="205" t="s">
        <v>610</v>
      </c>
      <c r="T41" s="205">
        <v>0</v>
      </c>
      <c r="U41" s="205" t="s">
        <v>610</v>
      </c>
      <c r="V41" s="205">
        <v>0</v>
      </c>
      <c r="W41" s="205" t="s">
        <v>610</v>
      </c>
      <c r="X41" s="205">
        <v>0</v>
      </c>
      <c r="Y41" s="205" t="s">
        <v>610</v>
      </c>
      <c r="Z41" s="205">
        <v>0</v>
      </c>
      <c r="AA41" s="205" t="s">
        <v>610</v>
      </c>
      <c r="AB41" s="205">
        <v>0</v>
      </c>
      <c r="AC41" s="205">
        <v>0</v>
      </c>
    </row>
    <row r="42" spans="1:29" x14ac:dyDescent="0.25">
      <c r="A42" s="206" t="s">
        <v>154</v>
      </c>
      <c r="B42" s="207" t="s">
        <v>544</v>
      </c>
      <c r="C42" s="205"/>
      <c r="D42" s="205"/>
      <c r="E42" s="205"/>
      <c r="F42" s="205"/>
      <c r="G42" s="205">
        <v>0</v>
      </c>
      <c r="H42" s="205">
        <v>0</v>
      </c>
      <c r="I42" s="205" t="s">
        <v>610</v>
      </c>
      <c r="J42" s="205">
        <v>0</v>
      </c>
      <c r="K42" s="205" t="s">
        <v>610</v>
      </c>
      <c r="L42" s="205">
        <v>0</v>
      </c>
      <c r="M42" s="205" t="s">
        <v>610</v>
      </c>
      <c r="N42" s="205">
        <v>0</v>
      </c>
      <c r="O42" s="205" t="s">
        <v>610</v>
      </c>
      <c r="P42" s="205">
        <v>0</v>
      </c>
      <c r="Q42" s="205" t="s">
        <v>610</v>
      </c>
      <c r="R42" s="205">
        <v>0</v>
      </c>
      <c r="S42" s="205" t="s">
        <v>610</v>
      </c>
      <c r="T42" s="205">
        <v>0</v>
      </c>
      <c r="U42" s="205" t="s">
        <v>610</v>
      </c>
      <c r="V42" s="205">
        <v>0</v>
      </c>
      <c r="W42" s="205" t="s">
        <v>610</v>
      </c>
      <c r="X42" s="205">
        <v>0</v>
      </c>
      <c r="Y42" s="205" t="s">
        <v>610</v>
      </c>
      <c r="Z42" s="205">
        <v>0</v>
      </c>
      <c r="AA42" s="205" t="s">
        <v>610</v>
      </c>
      <c r="AB42" s="205">
        <v>0</v>
      </c>
      <c r="AC42" s="205">
        <v>0</v>
      </c>
    </row>
    <row r="43" spans="1:29" x14ac:dyDescent="0.25">
      <c r="A43" s="206" t="s">
        <v>545</v>
      </c>
      <c r="B43" s="207" t="s">
        <v>546</v>
      </c>
      <c r="C43" s="205"/>
      <c r="D43" s="205"/>
      <c r="E43" s="205"/>
      <c r="F43" s="205"/>
      <c r="G43" s="205">
        <v>0</v>
      </c>
      <c r="H43" s="205">
        <v>0</v>
      </c>
      <c r="I43" s="205" t="s">
        <v>610</v>
      </c>
      <c r="J43" s="205">
        <v>0</v>
      </c>
      <c r="K43" s="205" t="s">
        <v>610</v>
      </c>
      <c r="L43" s="205">
        <v>0</v>
      </c>
      <c r="M43" s="205" t="s">
        <v>610</v>
      </c>
      <c r="N43" s="205">
        <v>0</v>
      </c>
      <c r="O43" s="205" t="s">
        <v>610</v>
      </c>
      <c r="P43" s="205">
        <v>0</v>
      </c>
      <c r="Q43" s="205" t="s">
        <v>610</v>
      </c>
      <c r="R43" s="205">
        <v>0</v>
      </c>
      <c r="S43" s="205" t="s">
        <v>610</v>
      </c>
      <c r="T43" s="205">
        <v>0</v>
      </c>
      <c r="U43" s="205" t="s">
        <v>610</v>
      </c>
      <c r="V43" s="205">
        <v>0</v>
      </c>
      <c r="W43" s="205" t="s">
        <v>610</v>
      </c>
      <c r="X43" s="205">
        <v>0</v>
      </c>
      <c r="Y43" s="205" t="s">
        <v>610</v>
      </c>
      <c r="Z43" s="205">
        <v>0</v>
      </c>
      <c r="AA43" s="205" t="s">
        <v>610</v>
      </c>
      <c r="AB43" s="205">
        <v>0</v>
      </c>
      <c r="AC43" s="205">
        <v>0</v>
      </c>
    </row>
    <row r="44" spans="1:29" x14ac:dyDescent="0.25">
      <c r="A44" s="206" t="s">
        <v>547</v>
      </c>
      <c r="B44" s="207" t="s">
        <v>548</v>
      </c>
      <c r="C44" s="205"/>
      <c r="D44" s="205"/>
      <c r="E44" s="205"/>
      <c r="F44" s="205"/>
      <c r="G44" s="205">
        <v>0</v>
      </c>
      <c r="H44" s="205">
        <v>0</v>
      </c>
      <c r="I44" s="205" t="s">
        <v>610</v>
      </c>
      <c r="J44" s="205">
        <v>0</v>
      </c>
      <c r="K44" s="205" t="s">
        <v>610</v>
      </c>
      <c r="L44" s="205">
        <v>0</v>
      </c>
      <c r="M44" s="205" t="s">
        <v>610</v>
      </c>
      <c r="N44" s="205">
        <v>0</v>
      </c>
      <c r="O44" s="205" t="s">
        <v>610</v>
      </c>
      <c r="P44" s="205">
        <v>0</v>
      </c>
      <c r="Q44" s="205" t="s">
        <v>610</v>
      </c>
      <c r="R44" s="205">
        <v>0</v>
      </c>
      <c r="S44" s="205" t="s">
        <v>610</v>
      </c>
      <c r="T44" s="205">
        <v>2</v>
      </c>
      <c r="U44" s="205">
        <v>4</v>
      </c>
      <c r="V44" s="205">
        <v>2</v>
      </c>
      <c r="W44" s="205">
        <v>4</v>
      </c>
      <c r="X44" s="205">
        <v>0</v>
      </c>
      <c r="Y44" s="205" t="s">
        <v>610</v>
      </c>
      <c r="Z44" s="205">
        <v>0</v>
      </c>
      <c r="AA44" s="205" t="s">
        <v>610</v>
      </c>
      <c r="AB44" s="205">
        <v>2</v>
      </c>
      <c r="AC44" s="205">
        <v>2</v>
      </c>
    </row>
    <row r="45" spans="1:29" x14ac:dyDescent="0.25">
      <c r="A45" s="206" t="s">
        <v>549</v>
      </c>
      <c r="B45" s="207" t="s">
        <v>550</v>
      </c>
      <c r="C45" s="205"/>
      <c r="D45" s="205"/>
      <c r="E45" s="205"/>
      <c r="F45" s="205"/>
      <c r="G45" s="205">
        <v>0</v>
      </c>
      <c r="H45" s="205">
        <v>0</v>
      </c>
      <c r="I45" s="205" t="s">
        <v>610</v>
      </c>
      <c r="J45" s="205">
        <v>0</v>
      </c>
      <c r="K45" s="205" t="s">
        <v>610</v>
      </c>
      <c r="L45" s="205">
        <v>0</v>
      </c>
      <c r="M45" s="205" t="s">
        <v>610</v>
      </c>
      <c r="N45" s="205">
        <v>0</v>
      </c>
      <c r="O45" s="205" t="s">
        <v>610</v>
      </c>
      <c r="P45" s="205">
        <v>0</v>
      </c>
      <c r="Q45" s="205" t="s">
        <v>610</v>
      </c>
      <c r="R45" s="205">
        <v>0</v>
      </c>
      <c r="S45" s="205" t="s">
        <v>610</v>
      </c>
      <c r="T45" s="205">
        <v>0</v>
      </c>
      <c r="U45" s="205" t="s">
        <v>610</v>
      </c>
      <c r="V45" s="205">
        <v>0</v>
      </c>
      <c r="W45" s="205" t="s">
        <v>610</v>
      </c>
      <c r="X45" s="205">
        <v>0</v>
      </c>
      <c r="Y45" s="205" t="s">
        <v>610</v>
      </c>
      <c r="Z45" s="205">
        <v>0</v>
      </c>
      <c r="AA45" s="205" t="s">
        <v>610</v>
      </c>
      <c r="AB45" s="205">
        <v>0</v>
      </c>
      <c r="AC45" s="205">
        <v>0</v>
      </c>
    </row>
    <row r="46" spans="1:29" x14ac:dyDescent="0.25">
      <c r="A46" s="206" t="s">
        <v>551</v>
      </c>
      <c r="B46" s="207" t="s">
        <v>552</v>
      </c>
      <c r="C46" s="205"/>
      <c r="D46" s="205"/>
      <c r="E46" s="205"/>
      <c r="F46" s="205"/>
      <c r="G46" s="205">
        <v>0</v>
      </c>
      <c r="H46" s="205">
        <v>0</v>
      </c>
      <c r="I46" s="205" t="s">
        <v>610</v>
      </c>
      <c r="J46" s="205">
        <v>0</v>
      </c>
      <c r="K46" s="205" t="s">
        <v>610</v>
      </c>
      <c r="L46" s="205">
        <v>0</v>
      </c>
      <c r="M46" s="205" t="s">
        <v>610</v>
      </c>
      <c r="N46" s="205">
        <v>0</v>
      </c>
      <c r="O46" s="205" t="s">
        <v>610</v>
      </c>
      <c r="P46" s="205">
        <v>0</v>
      </c>
      <c r="Q46" s="205" t="s">
        <v>610</v>
      </c>
      <c r="R46" s="205">
        <v>0</v>
      </c>
      <c r="S46" s="205" t="s">
        <v>610</v>
      </c>
      <c r="T46" s="205">
        <v>0</v>
      </c>
      <c r="U46" s="205" t="s">
        <v>610</v>
      </c>
      <c r="V46" s="205">
        <v>0</v>
      </c>
      <c r="W46" s="205" t="s">
        <v>610</v>
      </c>
      <c r="X46" s="205">
        <v>0</v>
      </c>
      <c r="Y46" s="205" t="s">
        <v>610</v>
      </c>
      <c r="Z46" s="205">
        <v>0</v>
      </c>
      <c r="AA46" s="205" t="s">
        <v>610</v>
      </c>
      <c r="AB46" s="205">
        <v>0</v>
      </c>
      <c r="AC46" s="205">
        <v>0</v>
      </c>
    </row>
    <row r="47" spans="1:29" x14ac:dyDescent="0.25">
      <c r="A47" s="203" t="s">
        <v>62</v>
      </c>
      <c r="B47" s="204" t="s">
        <v>153</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x14ac:dyDescent="0.25">
      <c r="A48" s="206" t="s">
        <v>152</v>
      </c>
      <c r="B48" s="209" t="s">
        <v>541</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v>0</v>
      </c>
      <c r="AA48" s="205"/>
      <c r="AB48" s="205">
        <v>0</v>
      </c>
      <c r="AC48" s="205">
        <v>0</v>
      </c>
    </row>
    <row r="49" spans="1:29" ht="31.5" x14ac:dyDescent="0.25">
      <c r="A49" s="206" t="s">
        <v>151</v>
      </c>
      <c r="B49" s="209" t="s">
        <v>539</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v>0</v>
      </c>
      <c r="AA49" s="205"/>
      <c r="AB49" s="205">
        <v>0</v>
      </c>
      <c r="AC49" s="205">
        <v>0</v>
      </c>
    </row>
    <row r="50" spans="1:29" x14ac:dyDescent="0.25">
      <c r="A50" s="206" t="s">
        <v>150</v>
      </c>
      <c r="B50" s="207" t="s">
        <v>149</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v>0</v>
      </c>
      <c r="AA50" s="205"/>
      <c r="AB50" s="205">
        <v>0</v>
      </c>
      <c r="AC50" s="205">
        <v>0</v>
      </c>
    </row>
    <row r="51" spans="1:29" ht="35.25" customHeight="1" x14ac:dyDescent="0.25">
      <c r="A51" s="206" t="s">
        <v>148</v>
      </c>
      <c r="B51" s="207" t="s">
        <v>147</v>
      </c>
      <c r="C51" s="205">
        <v>1</v>
      </c>
      <c r="D51" s="205">
        <v>1</v>
      </c>
      <c r="E51" s="205"/>
      <c r="F51" s="205"/>
      <c r="G51" s="205">
        <v>0</v>
      </c>
      <c r="H51" s="205">
        <v>0</v>
      </c>
      <c r="I51" s="205"/>
      <c r="J51" s="205">
        <v>0</v>
      </c>
      <c r="K51" s="205"/>
      <c r="L51" s="205">
        <v>0</v>
      </c>
      <c r="M51" s="205"/>
      <c r="N51" s="205">
        <v>0</v>
      </c>
      <c r="O51" s="205"/>
      <c r="P51" s="205">
        <v>0</v>
      </c>
      <c r="Q51" s="205"/>
      <c r="R51" s="205">
        <v>0</v>
      </c>
      <c r="S51" s="205"/>
      <c r="T51" s="205">
        <v>1</v>
      </c>
      <c r="U51" s="205"/>
      <c r="V51" s="205">
        <v>1</v>
      </c>
      <c r="W51" s="205"/>
      <c r="X51" s="205">
        <v>0</v>
      </c>
      <c r="Y51" s="205"/>
      <c r="Z51" s="205">
        <v>0</v>
      </c>
      <c r="AA51" s="205"/>
      <c r="AB51" s="205">
        <v>1</v>
      </c>
      <c r="AC51" s="205">
        <v>1</v>
      </c>
    </row>
    <row r="52" spans="1:29" ht="31.5" x14ac:dyDescent="0.25">
      <c r="A52" s="206" t="s">
        <v>146</v>
      </c>
      <c r="B52" s="207" t="s">
        <v>145</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v>0</v>
      </c>
      <c r="AA52" s="205"/>
      <c r="AB52" s="205">
        <v>0</v>
      </c>
      <c r="AC52" s="205">
        <v>0</v>
      </c>
    </row>
    <row r="53" spans="1:29" x14ac:dyDescent="0.25">
      <c r="A53" s="206" t="s">
        <v>144</v>
      </c>
      <c r="B53" s="207" t="s">
        <v>143</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v>0</v>
      </c>
      <c r="AA53" s="205"/>
      <c r="AB53" s="205">
        <v>0</v>
      </c>
      <c r="AC53" s="205">
        <v>0</v>
      </c>
    </row>
    <row r="54" spans="1:29" x14ac:dyDescent="0.25">
      <c r="A54" s="206" t="s">
        <v>142</v>
      </c>
      <c r="B54" s="207" t="s">
        <v>542</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v>0</v>
      </c>
      <c r="AA54" s="205"/>
      <c r="AB54" s="205">
        <v>0</v>
      </c>
      <c r="AC54" s="205">
        <v>0</v>
      </c>
    </row>
    <row r="55" spans="1:29" x14ac:dyDescent="0.25">
      <c r="A55" s="206" t="s">
        <v>553</v>
      </c>
      <c r="B55" s="207" t="s">
        <v>543</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v>0</v>
      </c>
      <c r="AA55" s="205"/>
      <c r="AB55" s="205">
        <v>0</v>
      </c>
      <c r="AC55" s="205">
        <v>0</v>
      </c>
    </row>
    <row r="56" spans="1:29" x14ac:dyDescent="0.25">
      <c r="A56" s="206" t="s">
        <v>554</v>
      </c>
      <c r="B56" s="207" t="s">
        <v>544</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v>0</v>
      </c>
      <c r="AA56" s="205"/>
      <c r="AB56" s="205">
        <v>0</v>
      </c>
      <c r="AC56" s="205">
        <v>0</v>
      </c>
    </row>
    <row r="57" spans="1:29" x14ac:dyDescent="0.25">
      <c r="A57" s="206" t="s">
        <v>555</v>
      </c>
      <c r="B57" s="207" t="s">
        <v>546</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v>0</v>
      </c>
      <c r="AA57" s="205"/>
      <c r="AB57" s="205">
        <v>0</v>
      </c>
      <c r="AC57" s="205">
        <v>0</v>
      </c>
    </row>
    <row r="58" spans="1:29" ht="36.75" customHeight="1" x14ac:dyDescent="0.25">
      <c r="A58" s="206" t="s">
        <v>556</v>
      </c>
      <c r="B58" s="207" t="s">
        <v>548</v>
      </c>
      <c r="C58" s="205">
        <v>2</v>
      </c>
      <c r="D58" s="205">
        <v>2</v>
      </c>
      <c r="E58" s="205"/>
      <c r="F58" s="205"/>
      <c r="G58" s="205">
        <v>0</v>
      </c>
      <c r="H58" s="205">
        <v>0</v>
      </c>
      <c r="I58" s="205"/>
      <c r="J58" s="205">
        <v>0</v>
      </c>
      <c r="K58" s="205"/>
      <c r="L58" s="205">
        <v>0</v>
      </c>
      <c r="M58" s="205"/>
      <c r="N58" s="205">
        <v>0</v>
      </c>
      <c r="O58" s="205"/>
      <c r="P58" s="205">
        <v>0</v>
      </c>
      <c r="Q58" s="205"/>
      <c r="R58" s="205">
        <v>0</v>
      </c>
      <c r="S58" s="205"/>
      <c r="T58" s="205">
        <v>0</v>
      </c>
      <c r="U58" s="205"/>
      <c r="V58" s="205">
        <v>2</v>
      </c>
      <c r="W58" s="205"/>
      <c r="X58" s="205">
        <v>0</v>
      </c>
      <c r="Y58" s="205"/>
      <c r="Z58" s="205">
        <v>0</v>
      </c>
      <c r="AA58" s="205"/>
      <c r="AB58" s="205">
        <v>0</v>
      </c>
      <c r="AC58" s="205">
        <v>2</v>
      </c>
    </row>
    <row r="59" spans="1:29" x14ac:dyDescent="0.25">
      <c r="A59" s="206" t="s">
        <v>557</v>
      </c>
      <c r="B59" s="207" t="s">
        <v>550</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v>0</v>
      </c>
      <c r="AA59" s="205"/>
      <c r="AB59" s="205">
        <v>0</v>
      </c>
      <c r="AC59" s="205">
        <v>0</v>
      </c>
    </row>
    <row r="60" spans="1:29" x14ac:dyDescent="0.25">
      <c r="A60" s="206" t="s">
        <v>558</v>
      </c>
      <c r="B60" s="207" t="s">
        <v>552</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v>0</v>
      </c>
      <c r="AA60" s="205"/>
      <c r="AB60" s="205">
        <v>0</v>
      </c>
      <c r="AC60" s="205">
        <v>0</v>
      </c>
    </row>
    <row r="61" spans="1:29" ht="31.5" x14ac:dyDescent="0.25">
      <c r="A61" s="203" t="s">
        <v>60</v>
      </c>
      <c r="B61" s="204" t="s">
        <v>141</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140</v>
      </c>
      <c r="B62" s="207" t="s">
        <v>139</v>
      </c>
      <c r="C62" s="205">
        <v>4.587032999999999</v>
      </c>
      <c r="D62" s="213">
        <v>5.0283389999999999</v>
      </c>
      <c r="E62" s="205"/>
      <c r="F62" s="205"/>
      <c r="G62" s="205">
        <v>0</v>
      </c>
      <c r="H62" s="205">
        <v>0</v>
      </c>
      <c r="I62" s="205"/>
      <c r="J62" s="205">
        <v>0</v>
      </c>
      <c r="K62" s="205"/>
      <c r="L62" s="205">
        <v>0</v>
      </c>
      <c r="M62" s="205"/>
      <c r="N62" s="205">
        <v>0</v>
      </c>
      <c r="O62" s="205"/>
      <c r="P62" s="205">
        <v>0</v>
      </c>
      <c r="Q62" s="205"/>
      <c r="R62" s="205">
        <v>0</v>
      </c>
      <c r="S62" s="205"/>
      <c r="T62" s="205">
        <v>4.587032999999999</v>
      </c>
      <c r="U62" s="205"/>
      <c r="V62" s="213">
        <v>5.0283389999999999</v>
      </c>
      <c r="W62" s="205"/>
      <c r="X62" s="205">
        <v>0</v>
      </c>
      <c r="Y62" s="205"/>
      <c r="Z62" s="205">
        <v>0</v>
      </c>
      <c r="AA62" s="205"/>
      <c r="AB62" s="205">
        <v>4.587032999999999</v>
      </c>
      <c r="AC62" s="213">
        <v>5.0283389999999999</v>
      </c>
    </row>
    <row r="63" spans="1:29" x14ac:dyDescent="0.25">
      <c r="A63" s="206" t="s">
        <v>138</v>
      </c>
      <c r="B63" s="207" t="s">
        <v>132</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v>0</v>
      </c>
      <c r="AA63" s="205"/>
      <c r="AB63" s="205">
        <v>0</v>
      </c>
      <c r="AC63" s="205">
        <v>0</v>
      </c>
    </row>
    <row r="64" spans="1:29" x14ac:dyDescent="0.25">
      <c r="A64" s="206" t="s">
        <v>137</v>
      </c>
      <c r="B64" s="209" t="s">
        <v>131</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v>0</v>
      </c>
      <c r="AA64" s="205"/>
      <c r="AB64" s="205">
        <v>0</v>
      </c>
      <c r="AC64" s="205">
        <v>0</v>
      </c>
    </row>
    <row r="65" spans="1:29" x14ac:dyDescent="0.25">
      <c r="A65" s="206" t="s">
        <v>136</v>
      </c>
      <c r="B65" s="209" t="s">
        <v>130</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v>0</v>
      </c>
      <c r="AA65" s="205"/>
      <c r="AB65" s="205">
        <v>0</v>
      </c>
      <c r="AC65" s="205">
        <v>0</v>
      </c>
    </row>
    <row r="66" spans="1:29" ht="54" customHeight="1" x14ac:dyDescent="0.25">
      <c r="A66" s="206" t="s">
        <v>135</v>
      </c>
      <c r="B66" s="209" t="s">
        <v>129</v>
      </c>
      <c r="C66" s="205"/>
      <c r="D66" s="205"/>
      <c r="E66" s="205"/>
      <c r="F66" s="205"/>
      <c r="G66" s="205">
        <v>0</v>
      </c>
      <c r="H66" s="205">
        <v>0</v>
      </c>
      <c r="I66" s="205"/>
      <c r="J66" s="205">
        <v>0</v>
      </c>
      <c r="K66" s="205"/>
      <c r="L66" s="205">
        <v>0</v>
      </c>
      <c r="M66" s="205"/>
      <c r="N66" s="205">
        <v>0</v>
      </c>
      <c r="O66" s="205"/>
      <c r="P66" s="205">
        <v>0</v>
      </c>
      <c r="Q66" s="205"/>
      <c r="R66" s="205">
        <v>0</v>
      </c>
      <c r="S66" s="205"/>
      <c r="T66" s="205">
        <v>1</v>
      </c>
      <c r="U66" s="205"/>
      <c r="V66" s="205">
        <v>1</v>
      </c>
      <c r="W66" s="205"/>
      <c r="X66" s="205">
        <v>0</v>
      </c>
      <c r="Y66" s="205"/>
      <c r="Z66" s="205">
        <v>0</v>
      </c>
      <c r="AA66" s="205"/>
      <c r="AB66" s="205">
        <v>1</v>
      </c>
      <c r="AC66" s="205">
        <v>1</v>
      </c>
    </row>
    <row r="67" spans="1:29" x14ac:dyDescent="0.25">
      <c r="A67" s="206" t="s">
        <v>134</v>
      </c>
      <c r="B67" s="209" t="s">
        <v>542</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v>0</v>
      </c>
      <c r="AA67" s="205"/>
      <c r="AB67" s="205">
        <v>0</v>
      </c>
      <c r="AC67" s="205">
        <v>0</v>
      </c>
    </row>
    <row r="68" spans="1:29" ht="50.25" customHeight="1" x14ac:dyDescent="0.25">
      <c r="A68" s="206" t="s">
        <v>559</v>
      </c>
      <c r="B68" s="209" t="s">
        <v>543</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v>0</v>
      </c>
      <c r="AA68" s="205"/>
      <c r="AB68" s="205">
        <v>0</v>
      </c>
      <c r="AC68" s="205">
        <v>0</v>
      </c>
    </row>
    <row r="69" spans="1:29" x14ac:dyDescent="0.25">
      <c r="A69" s="206" t="s">
        <v>560</v>
      </c>
      <c r="B69" s="209" t="s">
        <v>544</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v>0</v>
      </c>
      <c r="AA69" s="205"/>
      <c r="AB69" s="205">
        <v>0</v>
      </c>
      <c r="AC69" s="205">
        <v>0</v>
      </c>
    </row>
    <row r="70" spans="1:29" ht="36.75" customHeight="1" x14ac:dyDescent="0.25">
      <c r="A70" s="206" t="s">
        <v>561</v>
      </c>
      <c r="B70" s="209" t="s">
        <v>546</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v>0</v>
      </c>
      <c r="AA70" s="205"/>
      <c r="AB70" s="205">
        <v>0</v>
      </c>
      <c r="AC70" s="205">
        <v>0</v>
      </c>
    </row>
    <row r="71" spans="1:29" x14ac:dyDescent="0.25">
      <c r="A71" s="206" t="s">
        <v>562</v>
      </c>
      <c r="B71" s="209" t="s">
        <v>548</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2</v>
      </c>
      <c r="W71" s="205"/>
      <c r="X71" s="205">
        <v>0</v>
      </c>
      <c r="Y71" s="205"/>
      <c r="Z71" s="205">
        <v>0</v>
      </c>
      <c r="AA71" s="205"/>
      <c r="AB71" s="205">
        <v>0</v>
      </c>
      <c r="AC71" s="205">
        <v>2</v>
      </c>
    </row>
    <row r="72" spans="1:29" ht="51" customHeight="1" x14ac:dyDescent="0.25">
      <c r="A72" s="206" t="s">
        <v>563</v>
      </c>
      <c r="B72" s="209" t="s">
        <v>550</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v>0</v>
      </c>
      <c r="AA72" s="205"/>
      <c r="AB72" s="205">
        <v>0</v>
      </c>
      <c r="AC72" s="205">
        <v>0</v>
      </c>
    </row>
    <row r="73" spans="1:29" ht="32.25" customHeight="1" x14ac:dyDescent="0.25">
      <c r="A73" s="206" t="s">
        <v>564</v>
      </c>
      <c r="B73" s="209" t="s">
        <v>552</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v>0</v>
      </c>
      <c r="AA73" s="205"/>
      <c r="AB73" s="205">
        <v>0</v>
      </c>
      <c r="AC73" s="205">
        <v>0</v>
      </c>
    </row>
    <row r="74" spans="1:29" ht="51.75" customHeight="1" x14ac:dyDescent="0.25">
      <c r="A74" s="203" t="s">
        <v>59</v>
      </c>
      <c r="B74" s="210" t="s">
        <v>228</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v>0</v>
      </c>
      <c r="AA74" s="205"/>
      <c r="AB74" s="205">
        <v>0</v>
      </c>
      <c r="AC74" s="205">
        <v>0</v>
      </c>
    </row>
    <row r="75" spans="1:29" ht="21.75" customHeight="1" x14ac:dyDescent="0.25">
      <c r="A75" s="203" t="s">
        <v>57</v>
      </c>
      <c r="B75" s="204" t="s">
        <v>133</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223</v>
      </c>
      <c r="B76" s="209" t="s">
        <v>541</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v>0</v>
      </c>
      <c r="AA76" s="205"/>
      <c r="AB76" s="205">
        <v>0</v>
      </c>
      <c r="AC76" s="205">
        <v>0</v>
      </c>
    </row>
    <row r="77" spans="1:29" ht="18.75" customHeight="1" x14ac:dyDescent="0.25">
      <c r="A77" s="206" t="s">
        <v>224</v>
      </c>
      <c r="B77" s="209" t="s">
        <v>539</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v>0</v>
      </c>
      <c r="AA77" s="205"/>
      <c r="AB77" s="205">
        <v>0</v>
      </c>
      <c r="AC77" s="205">
        <v>0</v>
      </c>
    </row>
    <row r="78" spans="1:29" x14ac:dyDescent="0.25">
      <c r="A78" s="206" t="s">
        <v>225</v>
      </c>
      <c r="B78" s="207" t="s">
        <v>149</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v>0</v>
      </c>
      <c r="AA78" s="205"/>
      <c r="AB78" s="205">
        <v>0</v>
      </c>
      <c r="AC78" s="205">
        <v>0</v>
      </c>
    </row>
    <row r="79" spans="1:29" x14ac:dyDescent="0.25">
      <c r="A79" s="206" t="s">
        <v>226</v>
      </c>
      <c r="B79" s="207" t="s">
        <v>565</v>
      </c>
      <c r="C79" s="205"/>
      <c r="D79" s="205"/>
      <c r="E79" s="212"/>
      <c r="F79" s="212"/>
      <c r="G79" s="205">
        <v>0</v>
      </c>
      <c r="H79" s="205">
        <v>0</v>
      </c>
      <c r="I79" s="212"/>
      <c r="J79" s="205">
        <v>0</v>
      </c>
      <c r="K79" s="211"/>
      <c r="L79" s="205">
        <v>0</v>
      </c>
      <c r="M79" s="211"/>
      <c r="N79" s="205">
        <v>0</v>
      </c>
      <c r="O79" s="211"/>
      <c r="P79" s="205">
        <v>0</v>
      </c>
      <c r="Q79" s="211"/>
      <c r="R79" s="205">
        <v>0</v>
      </c>
      <c r="S79" s="211"/>
      <c r="T79" s="205">
        <v>1</v>
      </c>
      <c r="U79" s="211"/>
      <c r="V79" s="205">
        <v>1</v>
      </c>
      <c r="W79" s="211"/>
      <c r="X79" s="205">
        <v>0</v>
      </c>
      <c r="Y79" s="211"/>
      <c r="Z79" s="205">
        <v>0</v>
      </c>
      <c r="AA79" s="211"/>
      <c r="AB79" s="205">
        <v>1</v>
      </c>
      <c r="AC79" s="205">
        <v>1</v>
      </c>
    </row>
    <row r="80" spans="1:29" x14ac:dyDescent="0.25">
      <c r="A80" s="206" t="s">
        <v>227</v>
      </c>
      <c r="B80" s="207" t="s">
        <v>542</v>
      </c>
      <c r="C80" s="205"/>
      <c r="D80" s="205"/>
      <c r="E80" s="212"/>
      <c r="F80" s="212"/>
      <c r="G80" s="205">
        <v>0</v>
      </c>
      <c r="H80" s="205">
        <v>0</v>
      </c>
      <c r="I80" s="212"/>
      <c r="J80" s="205">
        <v>0</v>
      </c>
      <c r="K80" s="211"/>
      <c r="L80" s="205">
        <v>0</v>
      </c>
      <c r="M80" s="211"/>
      <c r="N80" s="205">
        <v>0</v>
      </c>
      <c r="O80" s="211"/>
      <c r="P80" s="205">
        <v>0</v>
      </c>
      <c r="Q80" s="211"/>
      <c r="R80" s="205">
        <v>0</v>
      </c>
      <c r="S80" s="211"/>
      <c r="T80" s="205">
        <v>0</v>
      </c>
      <c r="U80" s="211"/>
      <c r="V80" s="205">
        <v>0</v>
      </c>
      <c r="W80" s="211"/>
      <c r="X80" s="205">
        <v>0</v>
      </c>
      <c r="Y80" s="211"/>
      <c r="Z80" s="205">
        <v>0</v>
      </c>
      <c r="AA80" s="211"/>
      <c r="AB80" s="205">
        <v>0</v>
      </c>
      <c r="AC80" s="205">
        <v>0</v>
      </c>
    </row>
    <row r="81" spans="1:29" x14ac:dyDescent="0.25">
      <c r="A81" s="206" t="s">
        <v>566</v>
      </c>
      <c r="B81" s="207" t="s">
        <v>543</v>
      </c>
      <c r="C81" s="205"/>
      <c r="D81" s="205"/>
      <c r="E81" s="212"/>
      <c r="F81" s="212"/>
      <c r="G81" s="205">
        <v>0</v>
      </c>
      <c r="H81" s="205">
        <v>0</v>
      </c>
      <c r="I81" s="212"/>
      <c r="J81" s="205">
        <v>0</v>
      </c>
      <c r="K81" s="211"/>
      <c r="L81" s="205">
        <v>0</v>
      </c>
      <c r="M81" s="211"/>
      <c r="N81" s="205">
        <v>0</v>
      </c>
      <c r="O81" s="211"/>
      <c r="P81" s="205">
        <v>0</v>
      </c>
      <c r="Q81" s="211"/>
      <c r="R81" s="205">
        <v>0</v>
      </c>
      <c r="S81" s="211"/>
      <c r="T81" s="205">
        <v>0</v>
      </c>
      <c r="U81" s="211"/>
      <c r="V81" s="205">
        <v>0</v>
      </c>
      <c r="W81" s="211"/>
      <c r="X81" s="205">
        <v>0</v>
      </c>
      <c r="Y81" s="211"/>
      <c r="Z81" s="205">
        <v>0</v>
      </c>
      <c r="AA81" s="211"/>
      <c r="AB81" s="205">
        <v>0</v>
      </c>
      <c r="AC81" s="205">
        <v>0</v>
      </c>
    </row>
    <row r="82" spans="1:29" x14ac:dyDescent="0.25">
      <c r="A82" s="206" t="s">
        <v>567</v>
      </c>
      <c r="B82" s="207" t="s">
        <v>544</v>
      </c>
      <c r="C82" s="205"/>
      <c r="D82" s="205"/>
      <c r="E82" s="212"/>
      <c r="F82" s="212"/>
      <c r="G82" s="205">
        <v>0</v>
      </c>
      <c r="H82" s="205">
        <v>0</v>
      </c>
      <c r="I82" s="212"/>
      <c r="J82" s="205">
        <v>0</v>
      </c>
      <c r="K82" s="211"/>
      <c r="L82" s="205">
        <v>0</v>
      </c>
      <c r="M82" s="211"/>
      <c r="N82" s="205">
        <v>0</v>
      </c>
      <c r="O82" s="211"/>
      <c r="P82" s="205">
        <v>0</v>
      </c>
      <c r="Q82" s="211"/>
      <c r="R82" s="205">
        <v>0</v>
      </c>
      <c r="S82" s="211"/>
      <c r="T82" s="205">
        <v>0</v>
      </c>
      <c r="U82" s="211"/>
      <c r="V82" s="205">
        <v>0</v>
      </c>
      <c r="W82" s="211"/>
      <c r="X82" s="205">
        <v>0</v>
      </c>
      <c r="Y82" s="211"/>
      <c r="Z82" s="205">
        <v>0</v>
      </c>
      <c r="AA82" s="211"/>
      <c r="AB82" s="205">
        <v>0</v>
      </c>
      <c r="AC82" s="205">
        <v>0</v>
      </c>
    </row>
    <row r="83" spans="1:29" x14ac:dyDescent="0.25">
      <c r="A83" s="206" t="s">
        <v>568</v>
      </c>
      <c r="B83" s="207" t="s">
        <v>546</v>
      </c>
      <c r="C83" s="205"/>
      <c r="D83" s="205"/>
      <c r="E83" s="212"/>
      <c r="F83" s="212"/>
      <c r="G83" s="205">
        <v>0</v>
      </c>
      <c r="H83" s="205">
        <v>0</v>
      </c>
      <c r="I83" s="212"/>
      <c r="J83" s="205">
        <v>0</v>
      </c>
      <c r="K83" s="211"/>
      <c r="L83" s="205">
        <v>0</v>
      </c>
      <c r="M83" s="211"/>
      <c r="N83" s="205">
        <v>0</v>
      </c>
      <c r="O83" s="211"/>
      <c r="P83" s="205">
        <v>0</v>
      </c>
      <c r="Q83" s="211"/>
      <c r="R83" s="205">
        <v>0</v>
      </c>
      <c r="S83" s="211"/>
      <c r="T83" s="205">
        <v>0</v>
      </c>
      <c r="U83" s="211"/>
      <c r="V83" s="205">
        <v>0</v>
      </c>
      <c r="W83" s="211"/>
      <c r="X83" s="205">
        <v>0</v>
      </c>
      <c r="Y83" s="211"/>
      <c r="Z83" s="205">
        <v>0</v>
      </c>
      <c r="AA83" s="211"/>
      <c r="AB83" s="205">
        <v>0</v>
      </c>
      <c r="AC83" s="205">
        <v>0</v>
      </c>
    </row>
    <row r="84" spans="1:29" x14ac:dyDescent="0.25">
      <c r="A84" s="206" t="s">
        <v>569</v>
      </c>
      <c r="B84" s="207" t="s">
        <v>548</v>
      </c>
      <c r="C84" s="205"/>
      <c r="D84" s="205"/>
      <c r="E84" s="212"/>
      <c r="F84" s="212"/>
      <c r="G84" s="205">
        <v>0</v>
      </c>
      <c r="H84" s="205">
        <v>0</v>
      </c>
      <c r="I84" s="212"/>
      <c r="J84" s="205">
        <v>0</v>
      </c>
      <c r="K84" s="211"/>
      <c r="L84" s="205">
        <v>0</v>
      </c>
      <c r="M84" s="211"/>
      <c r="N84" s="205">
        <v>0</v>
      </c>
      <c r="O84" s="211"/>
      <c r="P84" s="205">
        <v>0</v>
      </c>
      <c r="Q84" s="211"/>
      <c r="R84" s="205">
        <v>0</v>
      </c>
      <c r="S84" s="211"/>
      <c r="T84" s="205">
        <v>0</v>
      </c>
      <c r="U84" s="211"/>
      <c r="V84" s="205">
        <v>2</v>
      </c>
      <c r="W84" s="211"/>
      <c r="X84" s="205">
        <v>0</v>
      </c>
      <c r="Y84" s="211"/>
      <c r="Z84" s="205">
        <v>0</v>
      </c>
      <c r="AA84" s="211"/>
      <c r="AB84" s="205">
        <v>0</v>
      </c>
      <c r="AC84" s="205">
        <v>2</v>
      </c>
    </row>
    <row r="85" spans="1:29" x14ac:dyDescent="0.25">
      <c r="A85" s="206" t="s">
        <v>570</v>
      </c>
      <c r="B85" s="207" t="s">
        <v>550</v>
      </c>
      <c r="C85" s="205"/>
      <c r="D85" s="205"/>
      <c r="E85" s="212"/>
      <c r="F85" s="212"/>
      <c r="G85" s="205">
        <v>0</v>
      </c>
      <c r="H85" s="205">
        <v>0</v>
      </c>
      <c r="I85" s="212"/>
      <c r="J85" s="205">
        <v>0</v>
      </c>
      <c r="K85" s="211"/>
      <c r="L85" s="205">
        <v>0</v>
      </c>
      <c r="M85" s="211"/>
      <c r="N85" s="205">
        <v>0</v>
      </c>
      <c r="O85" s="211"/>
      <c r="P85" s="205">
        <v>0</v>
      </c>
      <c r="Q85" s="211"/>
      <c r="R85" s="205">
        <v>0</v>
      </c>
      <c r="S85" s="211"/>
      <c r="T85" s="205">
        <v>0</v>
      </c>
      <c r="U85" s="211"/>
      <c r="V85" s="205">
        <v>0</v>
      </c>
      <c r="W85" s="211"/>
      <c r="X85" s="205">
        <v>0</v>
      </c>
      <c r="Y85" s="211"/>
      <c r="Z85" s="205">
        <v>0</v>
      </c>
      <c r="AA85" s="211"/>
      <c r="AB85" s="205">
        <v>0</v>
      </c>
      <c r="AC85" s="205">
        <v>0</v>
      </c>
    </row>
    <row r="86" spans="1:29" x14ac:dyDescent="0.25">
      <c r="A86" s="206" t="s">
        <v>571</v>
      </c>
      <c r="B86" s="207" t="s">
        <v>552</v>
      </c>
      <c r="C86" s="205"/>
      <c r="D86" s="205"/>
      <c r="E86" s="212"/>
      <c r="F86" s="212"/>
      <c r="G86" s="205">
        <v>0</v>
      </c>
      <c r="H86" s="205">
        <v>0</v>
      </c>
      <c r="I86" s="212"/>
      <c r="J86" s="205">
        <v>0</v>
      </c>
      <c r="K86" s="211"/>
      <c r="L86" s="205">
        <v>0</v>
      </c>
      <c r="M86" s="211"/>
      <c r="N86" s="205">
        <v>0</v>
      </c>
      <c r="O86" s="211"/>
      <c r="P86" s="205">
        <v>0</v>
      </c>
      <c r="Q86" s="211"/>
      <c r="R86" s="205">
        <v>0</v>
      </c>
      <c r="S86" s="211"/>
      <c r="T86" s="205">
        <v>0</v>
      </c>
      <c r="U86" s="211"/>
      <c r="V86" s="205">
        <v>0</v>
      </c>
      <c r="W86" s="211"/>
      <c r="X86" s="205">
        <v>0</v>
      </c>
      <c r="Y86" s="211"/>
      <c r="Z86" s="205">
        <v>0</v>
      </c>
      <c r="AA86" s="211"/>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A4:U4"/>
    <mergeCell ref="A12:U12"/>
    <mergeCell ref="A9:U9"/>
    <mergeCell ref="A11:U11"/>
    <mergeCell ref="A8:U8"/>
    <mergeCell ref="A6:U6"/>
    <mergeCell ref="L20:O20"/>
    <mergeCell ref="B20:B22"/>
    <mergeCell ref="P20:S20"/>
    <mergeCell ref="X20:AA20"/>
    <mergeCell ref="L21:M21"/>
    <mergeCell ref="N21:O21"/>
    <mergeCell ref="G20:G22"/>
    <mergeCell ref="H21:I21"/>
    <mergeCell ref="H20:K20"/>
    <mergeCell ref="J21:K21"/>
    <mergeCell ref="P21:Q21"/>
    <mergeCell ref="R21:S21"/>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1" t="str">
        <f>'1. паспорт местоположение'!A12:C12</f>
        <v>M_TP3500.VL.0081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Реконструкция ВЛ-10 кВ Гагарино (установка 2 реклоузера, замена 1 км провода АС-70 на СИП 3)</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72" t="s">
        <v>511</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6" customFormat="1" ht="58.5" customHeight="1" x14ac:dyDescent="0.25">
      <c r="A22" s="373" t="s">
        <v>53</v>
      </c>
      <c r="B22" s="376" t="s">
        <v>25</v>
      </c>
      <c r="C22" s="373" t="s">
        <v>52</v>
      </c>
      <c r="D22" s="373" t="s">
        <v>51</v>
      </c>
      <c r="E22" s="379" t="s">
        <v>522</v>
      </c>
      <c r="F22" s="380"/>
      <c r="G22" s="380"/>
      <c r="H22" s="380"/>
      <c r="I22" s="380"/>
      <c r="J22" s="380"/>
      <c r="K22" s="380"/>
      <c r="L22" s="381"/>
      <c r="M22" s="373" t="s">
        <v>50</v>
      </c>
      <c r="N22" s="373" t="s">
        <v>49</v>
      </c>
      <c r="O22" s="373" t="s">
        <v>48</v>
      </c>
      <c r="P22" s="382" t="s">
        <v>257</v>
      </c>
      <c r="Q22" s="382" t="s">
        <v>47</v>
      </c>
      <c r="R22" s="382" t="s">
        <v>46</v>
      </c>
      <c r="S22" s="382" t="s">
        <v>45</v>
      </c>
      <c r="T22" s="382"/>
      <c r="U22" s="383" t="s">
        <v>44</v>
      </c>
      <c r="V22" s="383" t="s">
        <v>43</v>
      </c>
      <c r="W22" s="382" t="s">
        <v>42</v>
      </c>
      <c r="X22" s="382" t="s">
        <v>41</v>
      </c>
      <c r="Y22" s="382" t="s">
        <v>40</v>
      </c>
      <c r="Z22" s="396"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86" t="s">
        <v>26</v>
      </c>
    </row>
    <row r="23" spans="1:48" s="26" customFormat="1" ht="64.5" customHeight="1" x14ac:dyDescent="0.25">
      <c r="A23" s="374"/>
      <c r="B23" s="377"/>
      <c r="C23" s="374"/>
      <c r="D23" s="374"/>
      <c r="E23" s="388" t="s">
        <v>24</v>
      </c>
      <c r="F23" s="390" t="s">
        <v>132</v>
      </c>
      <c r="G23" s="390" t="s">
        <v>131</v>
      </c>
      <c r="H23" s="390" t="s">
        <v>130</v>
      </c>
      <c r="I23" s="394" t="s">
        <v>432</v>
      </c>
      <c r="J23" s="394" t="s">
        <v>433</v>
      </c>
      <c r="K23" s="394" t="s">
        <v>434</v>
      </c>
      <c r="L23" s="390" t="s">
        <v>81</v>
      </c>
      <c r="M23" s="374"/>
      <c r="N23" s="374"/>
      <c r="O23" s="374"/>
      <c r="P23" s="382"/>
      <c r="Q23" s="382"/>
      <c r="R23" s="382"/>
      <c r="S23" s="392" t="s">
        <v>3</v>
      </c>
      <c r="T23" s="392" t="s">
        <v>12</v>
      </c>
      <c r="U23" s="383"/>
      <c r="V23" s="383"/>
      <c r="W23" s="382"/>
      <c r="X23" s="382"/>
      <c r="Y23" s="382"/>
      <c r="Z23" s="382"/>
      <c r="AA23" s="382"/>
      <c r="AB23" s="382"/>
      <c r="AC23" s="382"/>
      <c r="AD23" s="382"/>
      <c r="AE23" s="382"/>
      <c r="AF23" s="382" t="s">
        <v>23</v>
      </c>
      <c r="AG23" s="382"/>
      <c r="AH23" s="382" t="s">
        <v>22</v>
      </c>
      <c r="AI23" s="382"/>
      <c r="AJ23" s="373" t="s">
        <v>21</v>
      </c>
      <c r="AK23" s="373" t="s">
        <v>20</v>
      </c>
      <c r="AL23" s="373" t="s">
        <v>19</v>
      </c>
      <c r="AM23" s="373" t="s">
        <v>18</v>
      </c>
      <c r="AN23" s="373" t="s">
        <v>17</v>
      </c>
      <c r="AO23" s="373" t="s">
        <v>16</v>
      </c>
      <c r="AP23" s="373" t="s">
        <v>15</v>
      </c>
      <c r="AQ23" s="384" t="s">
        <v>12</v>
      </c>
      <c r="AR23" s="382"/>
      <c r="AS23" s="382"/>
      <c r="AT23" s="382"/>
      <c r="AU23" s="382"/>
      <c r="AV23" s="387"/>
    </row>
    <row r="24" spans="1:48" s="26" customFormat="1"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75" t="s">
        <v>14</v>
      </c>
      <c r="AG24" s="175" t="s">
        <v>13</v>
      </c>
      <c r="AH24" s="176" t="s">
        <v>3</v>
      </c>
      <c r="AI24" s="176" t="s">
        <v>12</v>
      </c>
      <c r="AJ24" s="375"/>
      <c r="AK24" s="375"/>
      <c r="AL24" s="375"/>
      <c r="AM24" s="375"/>
      <c r="AN24" s="375"/>
      <c r="AO24" s="375"/>
      <c r="AP24" s="375"/>
      <c r="AQ24" s="385"/>
      <c r="AR24" s="382"/>
      <c r="AS24" s="382"/>
      <c r="AT24" s="382"/>
      <c r="AU24" s="382"/>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85" zoomScaleNormal="90" zoomScaleSheetLayoutView="85" workbookViewId="0">
      <selection activeCell="B28" sqref="B28"/>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530</v>
      </c>
    </row>
    <row r="4" spans="1:8" x14ac:dyDescent="0.25">
      <c r="B4" s="47"/>
    </row>
    <row r="5" spans="1:8" ht="18.75" x14ac:dyDescent="0.3">
      <c r="A5" s="371" t="str">
        <f>'1. паспорт местоположение'!A5:C5</f>
        <v>Год раскрытия информации: 2023 год</v>
      </c>
      <c r="B5" s="371"/>
      <c r="C5" s="77"/>
      <c r="D5" s="77"/>
      <c r="E5" s="77"/>
      <c r="F5" s="77"/>
      <c r="G5" s="77"/>
      <c r="H5" s="77"/>
    </row>
    <row r="6" spans="1:8" ht="18.75" x14ac:dyDescent="0.3">
      <c r="A6" s="180"/>
      <c r="B6" s="180"/>
      <c r="C6" s="180"/>
      <c r="D6" s="180"/>
      <c r="E6" s="180"/>
      <c r="F6" s="180"/>
      <c r="G6" s="180"/>
      <c r="H6" s="180"/>
    </row>
    <row r="7" spans="1:8" ht="18.75" x14ac:dyDescent="0.25">
      <c r="A7" s="239" t="s">
        <v>10</v>
      </c>
      <c r="B7" s="239"/>
      <c r="C7" s="179"/>
      <c r="D7" s="179"/>
      <c r="E7" s="179"/>
      <c r="F7" s="179"/>
      <c r="G7" s="179"/>
      <c r="H7" s="179"/>
    </row>
    <row r="8" spans="1:8" ht="18.75" x14ac:dyDescent="0.25">
      <c r="A8" s="179"/>
      <c r="B8" s="179"/>
      <c r="C8" s="179"/>
      <c r="D8" s="179"/>
      <c r="E8" s="179"/>
      <c r="F8" s="179"/>
      <c r="G8" s="179"/>
      <c r="H8" s="179"/>
    </row>
    <row r="9" spans="1:8" x14ac:dyDescent="0.25">
      <c r="A9" s="240" t="str">
        <f>'1. паспорт местоположение'!A9:C9</f>
        <v>АО "Россети Тюмень"</v>
      </c>
      <c r="B9" s="240"/>
      <c r="C9" s="177"/>
      <c r="D9" s="177"/>
      <c r="E9" s="177"/>
      <c r="F9" s="177"/>
      <c r="G9" s="177"/>
      <c r="H9" s="177"/>
    </row>
    <row r="10" spans="1:8" x14ac:dyDescent="0.25">
      <c r="A10" s="236" t="s">
        <v>9</v>
      </c>
      <c r="B10" s="236"/>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41" t="str">
        <f>'1. паспорт местоположение'!A12:C12</f>
        <v>M_TP3500.VL.0081</v>
      </c>
      <c r="B12" s="241"/>
      <c r="C12" s="177"/>
      <c r="D12" s="177"/>
      <c r="E12" s="177"/>
      <c r="F12" s="177"/>
      <c r="G12" s="177"/>
      <c r="H12" s="177"/>
    </row>
    <row r="13" spans="1:8" x14ac:dyDescent="0.25">
      <c r="A13" s="236" t="s">
        <v>8</v>
      </c>
      <c r="B13" s="236"/>
      <c r="C13" s="178"/>
      <c r="D13" s="178"/>
      <c r="E13" s="178"/>
      <c r="F13" s="178"/>
      <c r="G13" s="178"/>
      <c r="H13" s="178"/>
    </row>
    <row r="14" spans="1:8" ht="18.75" x14ac:dyDescent="0.25">
      <c r="A14" s="11"/>
      <c r="B14" s="11"/>
      <c r="C14" s="11"/>
      <c r="D14" s="11"/>
      <c r="E14" s="11"/>
      <c r="F14" s="11"/>
      <c r="G14" s="11"/>
      <c r="H14" s="11"/>
    </row>
    <row r="15" spans="1:8" x14ac:dyDescent="0.25">
      <c r="A15" s="241" t="str">
        <f>'1. паспорт местоположение'!A15:C15</f>
        <v>Реконструкция ВЛ-10 кВ Гагарино (установка 2 реклоузера, замена 1 км провода АС-70 на СИП 3)</v>
      </c>
      <c r="B15" s="241"/>
      <c r="C15" s="177"/>
      <c r="D15" s="177"/>
      <c r="E15" s="177"/>
      <c r="F15" s="177"/>
      <c r="G15" s="177"/>
      <c r="H15" s="177"/>
    </row>
    <row r="16" spans="1:8" x14ac:dyDescent="0.25">
      <c r="A16" s="236" t="s">
        <v>7</v>
      </c>
      <c r="B16" s="236"/>
      <c r="C16" s="178"/>
      <c r="D16" s="178"/>
      <c r="E16" s="178"/>
      <c r="F16" s="178"/>
      <c r="G16" s="178"/>
      <c r="H16" s="178"/>
    </row>
    <row r="17" spans="1:2" x14ac:dyDescent="0.25">
      <c r="B17" s="146"/>
    </row>
    <row r="18" spans="1:2" ht="33.75" customHeight="1" x14ac:dyDescent="0.25">
      <c r="A18" s="400" t="s">
        <v>512</v>
      </c>
      <c r="B18" s="401"/>
    </row>
    <row r="19" spans="1:2" x14ac:dyDescent="0.25">
      <c r="B19" s="47"/>
    </row>
    <row r="20" spans="1:2" ht="16.5" thickBot="1" x14ac:dyDescent="0.3">
      <c r="B20" s="147"/>
    </row>
    <row r="21" spans="1:2" ht="30.75" thickBot="1" x14ac:dyDescent="0.3">
      <c r="A21" s="148" t="s">
        <v>382</v>
      </c>
      <c r="B21" s="149" t="s">
        <v>532</v>
      </c>
    </row>
    <row r="22" spans="1:2" ht="16.5" thickBot="1" x14ac:dyDescent="0.3">
      <c r="A22" s="148" t="s">
        <v>383</v>
      </c>
      <c r="B22" s="149" t="s">
        <v>575</v>
      </c>
    </row>
    <row r="23" spans="1:2" ht="16.5" thickBot="1" x14ac:dyDescent="0.3">
      <c r="A23" s="148" t="s">
        <v>356</v>
      </c>
      <c r="B23" s="226" t="s">
        <v>595</v>
      </c>
    </row>
    <row r="24" spans="1:2" ht="16.5" thickBot="1" x14ac:dyDescent="0.3">
      <c r="A24" s="148" t="s">
        <v>384</v>
      </c>
      <c r="B24" s="150" t="s">
        <v>596</v>
      </c>
    </row>
    <row r="25" spans="1:2" ht="16.5" thickBot="1" x14ac:dyDescent="0.3">
      <c r="A25" s="151" t="s">
        <v>385</v>
      </c>
      <c r="B25" s="149">
        <v>2026</v>
      </c>
    </row>
    <row r="26" spans="1:2" ht="16.5" thickBot="1" x14ac:dyDescent="0.3">
      <c r="A26" s="152" t="s">
        <v>386</v>
      </c>
      <c r="B26" s="153" t="s">
        <v>591</v>
      </c>
    </row>
    <row r="27" spans="1:2" ht="29.25" thickBot="1" x14ac:dyDescent="0.3">
      <c r="A27" s="160" t="s">
        <v>387</v>
      </c>
      <c r="B27" s="402">
        <v>6</v>
      </c>
    </row>
    <row r="28" spans="1:2" ht="16.5" thickBot="1" x14ac:dyDescent="0.3">
      <c r="A28" s="155" t="s">
        <v>388</v>
      </c>
      <c r="B28" s="155" t="s">
        <v>597</v>
      </c>
    </row>
    <row r="29" spans="1:2" ht="29.25" thickBot="1" x14ac:dyDescent="0.3">
      <c r="A29" s="161" t="s">
        <v>389</v>
      </c>
      <c r="B29" s="155"/>
    </row>
    <row r="30" spans="1:2" ht="29.25" thickBot="1" x14ac:dyDescent="0.3">
      <c r="A30" s="161" t="s">
        <v>390</v>
      </c>
      <c r="B30" s="155"/>
    </row>
    <row r="31" spans="1:2" ht="16.5" thickBot="1" x14ac:dyDescent="0.3">
      <c r="A31" s="155" t="s">
        <v>391</v>
      </c>
      <c r="B31" s="155"/>
    </row>
    <row r="32" spans="1:2" ht="29.25" thickBot="1" x14ac:dyDescent="0.3">
      <c r="A32" s="161" t="s">
        <v>392</v>
      </c>
      <c r="B32" s="155"/>
    </row>
    <row r="33" spans="1:2" ht="16.5" thickBot="1" x14ac:dyDescent="0.3">
      <c r="A33" s="155" t="s">
        <v>393</v>
      </c>
      <c r="B33" s="155"/>
    </row>
    <row r="34" spans="1:2" ht="16.5" thickBot="1" x14ac:dyDescent="0.3">
      <c r="A34" s="155" t="s">
        <v>394</v>
      </c>
      <c r="B34" s="155"/>
    </row>
    <row r="35" spans="1:2" ht="16.5" thickBot="1" x14ac:dyDescent="0.3">
      <c r="A35" s="155" t="s">
        <v>395</v>
      </c>
      <c r="B35" s="155"/>
    </row>
    <row r="36" spans="1:2" ht="16.5" thickBot="1" x14ac:dyDescent="0.3">
      <c r="A36" s="155" t="s">
        <v>396</v>
      </c>
      <c r="B36" s="155"/>
    </row>
    <row r="37" spans="1:2" ht="29.25" thickBot="1" x14ac:dyDescent="0.3">
      <c r="A37" s="161" t="s">
        <v>397</v>
      </c>
      <c r="B37" s="155"/>
    </row>
    <row r="38" spans="1:2" ht="16.5" thickBot="1" x14ac:dyDescent="0.3">
      <c r="A38" s="155" t="s">
        <v>393</v>
      </c>
      <c r="B38" s="155"/>
    </row>
    <row r="39" spans="1:2" ht="16.5" thickBot="1" x14ac:dyDescent="0.3">
      <c r="A39" s="155" t="s">
        <v>394</v>
      </c>
      <c r="B39" s="155"/>
    </row>
    <row r="40" spans="1:2" ht="16.5" thickBot="1" x14ac:dyDescent="0.3">
      <c r="A40" s="155" t="s">
        <v>395</v>
      </c>
      <c r="B40" s="155"/>
    </row>
    <row r="41" spans="1:2" ht="16.5" thickBot="1" x14ac:dyDescent="0.3">
      <c r="A41" s="155" t="s">
        <v>396</v>
      </c>
      <c r="B41" s="155"/>
    </row>
    <row r="42" spans="1:2" ht="29.25" thickBot="1" x14ac:dyDescent="0.3">
      <c r="A42" s="161" t="s">
        <v>398</v>
      </c>
      <c r="B42" s="155"/>
    </row>
    <row r="43" spans="1:2" ht="16.5" thickBot="1" x14ac:dyDescent="0.3">
      <c r="A43" s="155" t="s">
        <v>393</v>
      </c>
      <c r="B43" s="155"/>
    </row>
    <row r="44" spans="1:2" ht="16.5" thickBot="1" x14ac:dyDescent="0.3">
      <c r="A44" s="155" t="s">
        <v>394</v>
      </c>
      <c r="B44" s="155"/>
    </row>
    <row r="45" spans="1:2" ht="16.5" thickBot="1" x14ac:dyDescent="0.3">
      <c r="A45" s="155" t="s">
        <v>395</v>
      </c>
      <c r="B45" s="155"/>
    </row>
    <row r="46" spans="1:2" ht="16.5" thickBot="1" x14ac:dyDescent="0.3">
      <c r="A46" s="155" t="s">
        <v>396</v>
      </c>
      <c r="B46" s="155"/>
    </row>
    <row r="47" spans="1:2" ht="29.25" thickBot="1" x14ac:dyDescent="0.3">
      <c r="A47" s="154" t="s">
        <v>399</v>
      </c>
      <c r="B47" s="162"/>
    </row>
    <row r="48" spans="1:2" ht="16.5" thickBot="1" x14ac:dyDescent="0.3">
      <c r="A48" s="156" t="s">
        <v>391</v>
      </c>
      <c r="B48" s="162"/>
    </row>
    <row r="49" spans="1:2" ht="16.5" thickBot="1" x14ac:dyDescent="0.3">
      <c r="A49" s="156" t="s">
        <v>400</v>
      </c>
      <c r="B49" s="162"/>
    </row>
    <row r="50" spans="1:2" ht="16.5" thickBot="1" x14ac:dyDescent="0.3">
      <c r="A50" s="156" t="s">
        <v>401</v>
      </c>
      <c r="B50" s="162"/>
    </row>
    <row r="51" spans="1:2" ht="16.5" thickBot="1" x14ac:dyDescent="0.3">
      <c r="A51" s="156" t="s">
        <v>402</v>
      </c>
      <c r="B51" s="162"/>
    </row>
    <row r="52" spans="1:2" ht="16.5" thickBot="1" x14ac:dyDescent="0.3">
      <c r="A52" s="151" t="s">
        <v>403</v>
      </c>
      <c r="B52" s="163"/>
    </row>
    <row r="53" spans="1:2" ht="16.5" thickBot="1" x14ac:dyDescent="0.3">
      <c r="A53" s="151" t="s">
        <v>404</v>
      </c>
      <c r="B53" s="163"/>
    </row>
    <row r="54" spans="1:2" ht="16.5" thickBot="1" x14ac:dyDescent="0.3">
      <c r="A54" s="151" t="s">
        <v>405</v>
      </c>
      <c r="B54" s="163"/>
    </row>
    <row r="55" spans="1:2" ht="16.5" thickBot="1" x14ac:dyDescent="0.3">
      <c r="A55" s="152" t="s">
        <v>406</v>
      </c>
      <c r="B55" s="153"/>
    </row>
    <row r="56" spans="1:2" ht="15.75" customHeight="1" x14ac:dyDescent="0.25">
      <c r="A56" s="154" t="s">
        <v>407</v>
      </c>
      <c r="B56" s="156"/>
    </row>
    <row r="57" spans="1:2" x14ac:dyDescent="0.25">
      <c r="A57" s="158" t="s">
        <v>408</v>
      </c>
      <c r="B57" s="227" t="s">
        <v>598</v>
      </c>
    </row>
    <row r="58" spans="1:2" x14ac:dyDescent="0.25">
      <c r="A58" s="158" t="s">
        <v>409</v>
      </c>
      <c r="B58" s="158"/>
    </row>
    <row r="59" spans="1:2" x14ac:dyDescent="0.25">
      <c r="A59" s="158" t="s">
        <v>410</v>
      </c>
      <c r="B59" s="158"/>
    </row>
    <row r="60" spans="1:2" x14ac:dyDescent="0.25">
      <c r="A60" s="158" t="s">
        <v>411</v>
      </c>
      <c r="B60" s="158"/>
    </row>
    <row r="61" spans="1:2" ht="16.5" thickBot="1" x14ac:dyDescent="0.3">
      <c r="A61" s="159" t="s">
        <v>412</v>
      </c>
      <c r="B61" s="159"/>
    </row>
    <row r="62" spans="1:2" ht="30.75" thickBot="1" x14ac:dyDescent="0.3">
      <c r="A62" s="156" t="s">
        <v>413</v>
      </c>
      <c r="B62" s="163" t="s">
        <v>599</v>
      </c>
    </row>
    <row r="63" spans="1:2" ht="29.25" thickBot="1" x14ac:dyDescent="0.3">
      <c r="A63" s="151" t="s">
        <v>414</v>
      </c>
      <c r="B63" s="163" t="s">
        <v>599</v>
      </c>
    </row>
    <row r="64" spans="1:2" ht="16.5" thickBot="1" x14ac:dyDescent="0.3">
      <c r="A64" s="156" t="s">
        <v>391</v>
      </c>
      <c r="B64" s="164"/>
    </row>
    <row r="65" spans="1:2" ht="16.5" thickBot="1" x14ac:dyDescent="0.3">
      <c r="A65" s="156" t="s">
        <v>415</v>
      </c>
      <c r="B65" s="157"/>
    </row>
    <row r="66" spans="1:2" ht="16.5" thickBot="1" x14ac:dyDescent="0.3">
      <c r="A66" s="156" t="s">
        <v>416</v>
      </c>
      <c r="B66" s="164"/>
    </row>
    <row r="67" spans="1:2" ht="16.5" thickBot="1" x14ac:dyDescent="0.3">
      <c r="A67" s="165" t="s">
        <v>417</v>
      </c>
      <c r="B67" s="202" t="s">
        <v>601</v>
      </c>
    </row>
    <row r="68" spans="1:2" ht="16.5" thickBot="1" x14ac:dyDescent="0.3">
      <c r="A68" s="151" t="s">
        <v>418</v>
      </c>
      <c r="B68" s="163" t="s">
        <v>599</v>
      </c>
    </row>
    <row r="69" spans="1:2" ht="16.5" thickBot="1" x14ac:dyDescent="0.3">
      <c r="A69" s="158" t="s">
        <v>419</v>
      </c>
      <c r="B69" s="166"/>
    </row>
    <row r="70" spans="1:2" ht="16.5" thickBot="1" x14ac:dyDescent="0.3">
      <c r="A70" s="158" t="s">
        <v>420</v>
      </c>
      <c r="B70" s="166"/>
    </row>
    <row r="71" spans="1:2" ht="16.5" thickBot="1" x14ac:dyDescent="0.3">
      <c r="A71" s="158" t="s">
        <v>421</v>
      </c>
      <c r="B71" s="166"/>
    </row>
    <row r="72" spans="1:2" ht="29.25" thickBot="1" x14ac:dyDescent="0.3">
      <c r="A72" s="167" t="s">
        <v>422</v>
      </c>
      <c r="B72" s="164" t="s">
        <v>600</v>
      </c>
    </row>
    <row r="73" spans="1:2" ht="28.5" x14ac:dyDescent="0.25">
      <c r="A73" s="154" t="s">
        <v>423</v>
      </c>
      <c r="B73" s="397"/>
    </row>
    <row r="74" spans="1:2" x14ac:dyDescent="0.25">
      <c r="A74" s="158" t="s">
        <v>424</v>
      </c>
      <c r="B74" s="398"/>
    </row>
    <row r="75" spans="1:2" x14ac:dyDescent="0.25">
      <c r="A75" s="158" t="s">
        <v>425</v>
      </c>
      <c r="B75" s="398"/>
    </row>
    <row r="76" spans="1:2" x14ac:dyDescent="0.25">
      <c r="A76" s="158" t="s">
        <v>426</v>
      </c>
      <c r="B76" s="398"/>
    </row>
    <row r="77" spans="1:2" x14ac:dyDescent="0.25">
      <c r="A77" s="158" t="s">
        <v>427</v>
      </c>
      <c r="B77" s="398"/>
    </row>
    <row r="78" spans="1:2" ht="16.5" thickBot="1" x14ac:dyDescent="0.3">
      <c r="A78" s="168" t="s">
        <v>428</v>
      </c>
      <c r="B78" s="399"/>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2023-04-03T05:38:58Z</dcterms:modified>
</cp:coreProperties>
</file>